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iakobishvili\Desktop\2020 წ ე ლ ი\2020 წლის საშტატოები\ირინას საშტატოები\"/>
    </mc:Choice>
  </mc:AlternateContent>
  <bookViews>
    <workbookView xWindow="0" yWindow="0" windowWidth="28800" windowHeight="12030"/>
  </bookViews>
  <sheets>
    <sheet name="სულ" sheetId="4" r:id="rId1"/>
    <sheet name="სამინ.აპარატ." sheetId="3" r:id="rId2"/>
    <sheet name="რეგულირება" sheetId="15" r:id="rId3"/>
    <sheet name="საყვარელიძე" sheetId="16" r:id="rId4"/>
    <sheet name="სოც.სააგენტო" sheetId="8" r:id="rId5"/>
    <sheet name="ტრეფიკინგი" sheetId="9" r:id="rId6"/>
    <sheet name="საგანგებო" sheetId="10" r:id="rId7"/>
    <sheet name="დევნილები" sheetId="12" r:id="rId8"/>
    <sheet name="დასაქმებაა" sheetId="14" r:id="rId9"/>
  </sheets>
  <definedNames>
    <definedName name="_xlnm._FilterDatabase" localSheetId="8" hidden="1">დასაქმებაა!$A$4:$B$4</definedName>
    <definedName name="_xlnm._FilterDatabase" localSheetId="7" hidden="1">დევნილები!$A$4:$B$4</definedName>
    <definedName name="_xlnm._FilterDatabase" localSheetId="2" hidden="1">რეგულირება!$A$4:$B$4</definedName>
    <definedName name="_xlnm._FilterDatabase" localSheetId="6" hidden="1">საგანგებო!$A$4:$B$4</definedName>
    <definedName name="_xlnm._FilterDatabase" localSheetId="1" hidden="1">სამინ.აპარატ.!$A$4:$C$4</definedName>
    <definedName name="_xlnm._FilterDatabase" localSheetId="3" hidden="1">საყვარელიძე!$A$4:$B$4</definedName>
    <definedName name="_xlnm._FilterDatabase" localSheetId="4" hidden="1">სოც.სააგენტო!$A$4:$S$77</definedName>
    <definedName name="_xlnm._FilterDatabase" localSheetId="5" hidden="1">ტრეფიკინგი!$A$4:$B$4</definedName>
    <definedName name="_xlnm.Print_Area" localSheetId="8">დასაქმებაა!$A$1:$S$19</definedName>
    <definedName name="_xlnm.Print_Area" localSheetId="7">დევნილები!$A$1:$S$24</definedName>
    <definedName name="_xlnm.Print_Area" localSheetId="2">რეგულირება!$A$1:$S$16</definedName>
    <definedName name="_xlnm.Print_Area" localSheetId="6">საგანგებო!$A$1:$S$33</definedName>
    <definedName name="_xlnm.Print_Area" localSheetId="1">სამინ.აპარატ.!$A$1:$U$48</definedName>
    <definedName name="_xlnm.Print_Area" localSheetId="3">საყვარელიძე!$A$1:$S$18</definedName>
    <definedName name="_xlnm.Print_Area" localSheetId="4">სოც.სააგენტო!$A$1:$Q$77</definedName>
    <definedName name="_xlnm.Print_Area" localSheetId="0">სულ!$B$1:$F$47</definedName>
    <definedName name="_xlnm.Print_Area" localSheetId="5">ტრეფიკინგი!$A$1:$Q$29</definedName>
    <definedName name="_xlnm.Print_Titles" localSheetId="8">დასაქმებაა!$3:$4</definedName>
    <definedName name="_xlnm.Print_Titles" localSheetId="7">დევნილები!$3:$4</definedName>
    <definedName name="_xlnm.Print_Titles" localSheetId="2">რეგულირება!$3:$4</definedName>
    <definedName name="_xlnm.Print_Titles" localSheetId="6">საგანგებო!$3:$4</definedName>
    <definedName name="_xlnm.Print_Titles" localSheetId="1">სამინ.აპარატ.!$3:$4</definedName>
    <definedName name="_xlnm.Print_Titles" localSheetId="3">საყვარელიძე!$3:$4</definedName>
    <definedName name="_xlnm.Print_Titles" localSheetId="4">სოც.სააგენტო!$3:$4</definedName>
    <definedName name="_xlnm.Print_Titles" localSheetId="5">ტრეფიკინგი!$3:$4</definedName>
  </definedNames>
  <calcPr calcId="162913"/>
</workbook>
</file>

<file path=xl/calcChain.xml><?xml version="1.0" encoding="utf-8"?>
<calcChain xmlns="http://schemas.openxmlformats.org/spreadsheetml/2006/main">
  <c r="E4" i="4" l="1"/>
  <c r="F4" i="4"/>
  <c r="D4" i="4"/>
  <c r="E5" i="4" l="1"/>
  <c r="F5" i="4"/>
  <c r="E6" i="4"/>
  <c r="F6" i="4"/>
  <c r="D6" i="4"/>
  <c r="D5" i="4"/>
  <c r="P28" i="3" l="1"/>
  <c r="Q28" i="3"/>
  <c r="R28" i="3"/>
  <c r="S28" i="3"/>
  <c r="T28" i="3"/>
  <c r="U28" i="3"/>
  <c r="P29" i="3"/>
  <c r="Q29" i="3"/>
  <c r="R29" i="3"/>
  <c r="S29" i="3"/>
  <c r="T29" i="3"/>
  <c r="U29" i="3"/>
  <c r="P30" i="3"/>
  <c r="Q30" i="3"/>
  <c r="R30" i="3"/>
  <c r="S30" i="3"/>
  <c r="T30" i="3"/>
  <c r="U30" i="3"/>
  <c r="P31" i="3"/>
  <c r="Q31" i="3"/>
  <c r="R31" i="3"/>
  <c r="S31" i="3"/>
  <c r="T31" i="3"/>
  <c r="U31" i="3"/>
  <c r="P32" i="3"/>
  <c r="Q32" i="3"/>
  <c r="R32" i="3"/>
  <c r="S32" i="3"/>
  <c r="T32" i="3"/>
  <c r="U32" i="3"/>
  <c r="P33" i="3"/>
  <c r="Q33" i="3"/>
  <c r="R33" i="3"/>
  <c r="S33" i="3"/>
  <c r="T33" i="3"/>
  <c r="U33" i="3"/>
  <c r="P34" i="3"/>
  <c r="Q34" i="3"/>
  <c r="R34" i="3"/>
  <c r="S34" i="3"/>
  <c r="T34" i="3"/>
  <c r="U34" i="3"/>
  <c r="P35" i="3"/>
  <c r="Q35" i="3"/>
  <c r="R35" i="3"/>
  <c r="S35" i="3"/>
  <c r="T35" i="3"/>
  <c r="U35" i="3"/>
  <c r="P36" i="3"/>
  <c r="Q36" i="3"/>
  <c r="R36" i="3"/>
  <c r="S36" i="3"/>
  <c r="T36" i="3"/>
  <c r="U36" i="3"/>
  <c r="P37" i="3"/>
  <c r="Q37" i="3"/>
  <c r="R37" i="3"/>
  <c r="S37" i="3"/>
  <c r="T37" i="3"/>
  <c r="U37" i="3"/>
  <c r="P38" i="3"/>
  <c r="Q38" i="3"/>
  <c r="R38" i="3"/>
  <c r="S38" i="3"/>
  <c r="T38" i="3"/>
  <c r="U38" i="3"/>
  <c r="P39" i="3"/>
  <c r="Q39" i="3"/>
  <c r="R39" i="3"/>
  <c r="S39" i="3"/>
  <c r="T39" i="3"/>
  <c r="U39" i="3"/>
  <c r="P40" i="3"/>
  <c r="Q40" i="3"/>
  <c r="R40" i="3"/>
  <c r="S40" i="3"/>
  <c r="T40" i="3"/>
  <c r="U40" i="3"/>
  <c r="P41" i="3"/>
  <c r="Q41" i="3"/>
  <c r="R41" i="3"/>
  <c r="S41" i="3"/>
  <c r="T41" i="3"/>
  <c r="U41" i="3"/>
  <c r="P42" i="3"/>
  <c r="Q42" i="3"/>
  <c r="R42" i="3"/>
  <c r="S42" i="3"/>
  <c r="T42" i="3"/>
  <c r="U42" i="3"/>
  <c r="P43" i="3"/>
  <c r="Q43" i="3"/>
  <c r="R43" i="3"/>
  <c r="S43" i="3"/>
  <c r="T43" i="3"/>
  <c r="U43" i="3"/>
  <c r="P44" i="3"/>
  <c r="Q44" i="3"/>
  <c r="R44" i="3"/>
  <c r="S44" i="3"/>
  <c r="T44" i="3"/>
  <c r="U44" i="3"/>
  <c r="P45" i="3"/>
  <c r="Q45" i="3"/>
  <c r="R45" i="3"/>
  <c r="S45" i="3"/>
  <c r="T45" i="3"/>
  <c r="U45" i="3"/>
  <c r="P46" i="3"/>
  <c r="Q46" i="3"/>
  <c r="R46" i="3"/>
  <c r="S46" i="3"/>
  <c r="T46" i="3"/>
  <c r="U46" i="3"/>
  <c r="P47" i="3"/>
  <c r="Q47" i="3"/>
  <c r="R47" i="3"/>
  <c r="S47" i="3"/>
  <c r="T47" i="3"/>
  <c r="U47" i="3"/>
  <c r="P48" i="3"/>
  <c r="Q48" i="3"/>
  <c r="R48" i="3"/>
  <c r="S48" i="3"/>
  <c r="T48" i="3"/>
  <c r="U48" i="3"/>
  <c r="P18" i="3"/>
  <c r="Q18" i="3"/>
  <c r="R18" i="3"/>
  <c r="S18" i="3"/>
  <c r="T18" i="3"/>
  <c r="U18" i="3"/>
  <c r="P19" i="3"/>
  <c r="Q19" i="3"/>
  <c r="R19" i="3"/>
  <c r="S19" i="3"/>
  <c r="T19" i="3"/>
  <c r="U19" i="3"/>
  <c r="P20" i="3"/>
  <c r="Q20" i="3"/>
  <c r="R20" i="3"/>
  <c r="S20" i="3"/>
  <c r="T20" i="3"/>
  <c r="U20" i="3"/>
  <c r="P21" i="3"/>
  <c r="Q21" i="3"/>
  <c r="R21" i="3"/>
  <c r="S21" i="3"/>
  <c r="T21" i="3"/>
  <c r="U21" i="3"/>
  <c r="P22" i="3"/>
  <c r="Q22" i="3"/>
  <c r="R22" i="3"/>
  <c r="S22" i="3"/>
  <c r="T22" i="3"/>
  <c r="U22" i="3"/>
  <c r="P23" i="3"/>
  <c r="Q23" i="3"/>
  <c r="R23" i="3"/>
  <c r="S23" i="3"/>
  <c r="T23" i="3"/>
  <c r="U23" i="3"/>
  <c r="P24" i="3"/>
  <c r="Q24" i="3"/>
  <c r="R24" i="3"/>
  <c r="S24" i="3"/>
  <c r="T24" i="3"/>
  <c r="U24" i="3"/>
  <c r="P25" i="3"/>
  <c r="Q25" i="3"/>
  <c r="R25" i="3"/>
  <c r="S25" i="3"/>
  <c r="T25" i="3"/>
  <c r="U25" i="3"/>
  <c r="P26" i="3"/>
  <c r="Q26" i="3"/>
  <c r="R26" i="3"/>
  <c r="S26" i="3"/>
  <c r="T26" i="3"/>
  <c r="U26" i="3"/>
  <c r="P27" i="3"/>
  <c r="Q27" i="3"/>
  <c r="R27" i="3"/>
  <c r="S27" i="3"/>
  <c r="T27" i="3"/>
  <c r="U27" i="3"/>
  <c r="J7" i="9" l="1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6" i="9"/>
  <c r="N7" i="16" l="1"/>
  <c r="N8" i="16"/>
  <c r="N9" i="16"/>
  <c r="N10" i="16"/>
  <c r="N11" i="16"/>
  <c r="N12" i="16"/>
  <c r="N13" i="16"/>
  <c r="N14" i="16"/>
  <c r="N15" i="16"/>
  <c r="N16" i="16"/>
  <c r="N17" i="16"/>
  <c r="H7" i="16"/>
  <c r="H8" i="16"/>
  <c r="H9" i="16"/>
  <c r="H10" i="16"/>
  <c r="H11" i="16"/>
  <c r="H12" i="16"/>
  <c r="H13" i="16"/>
  <c r="H14" i="16"/>
  <c r="H15" i="16"/>
  <c r="H16" i="16"/>
  <c r="H17" i="16"/>
  <c r="L7" i="16"/>
  <c r="L8" i="16"/>
  <c r="L9" i="16"/>
  <c r="L10" i="16"/>
  <c r="M10" i="16" s="1"/>
  <c r="L11" i="16"/>
  <c r="L12" i="16"/>
  <c r="L13" i="16"/>
  <c r="L14" i="16"/>
  <c r="L15" i="16"/>
  <c r="L16" i="16"/>
  <c r="L17" i="16"/>
  <c r="F7" i="16"/>
  <c r="F8" i="16"/>
  <c r="F9" i="16"/>
  <c r="F10" i="16"/>
  <c r="F11" i="16"/>
  <c r="F12" i="16"/>
  <c r="F13" i="16"/>
  <c r="F14" i="16"/>
  <c r="F15" i="16"/>
  <c r="F16" i="16"/>
  <c r="F17" i="16"/>
  <c r="F6" i="16"/>
  <c r="O6" i="16"/>
  <c r="P6" i="16"/>
  <c r="Q6" i="16"/>
  <c r="O7" i="16"/>
  <c r="P7" i="16"/>
  <c r="Q7" i="16"/>
  <c r="O8" i="16"/>
  <c r="P8" i="16"/>
  <c r="Q8" i="16"/>
  <c r="O9" i="16"/>
  <c r="P9" i="16"/>
  <c r="Q9" i="16"/>
  <c r="O10" i="16"/>
  <c r="P10" i="16"/>
  <c r="O11" i="16"/>
  <c r="P11" i="16"/>
  <c r="Q11" i="16"/>
  <c r="O12" i="16"/>
  <c r="P12" i="16"/>
  <c r="Q12" i="16"/>
  <c r="O13" i="16"/>
  <c r="P13" i="16"/>
  <c r="Q13" i="16"/>
  <c r="O14" i="16"/>
  <c r="P14" i="16"/>
  <c r="O15" i="16"/>
  <c r="P15" i="16"/>
  <c r="Q15" i="16"/>
  <c r="O16" i="16"/>
  <c r="P16" i="16"/>
  <c r="Q16" i="16"/>
  <c r="O17" i="16"/>
  <c r="P17" i="16"/>
  <c r="Q17" i="16"/>
  <c r="P5" i="16"/>
  <c r="Q5" i="16"/>
  <c r="O5" i="16"/>
  <c r="M7" i="16"/>
  <c r="M8" i="16"/>
  <c r="M9" i="16"/>
  <c r="M11" i="16"/>
  <c r="M12" i="16"/>
  <c r="M13" i="16"/>
  <c r="M14" i="16"/>
  <c r="M15" i="16"/>
  <c r="M16" i="16"/>
  <c r="M17" i="16"/>
  <c r="J5" i="16"/>
  <c r="M5" i="16" l="1"/>
  <c r="Q14" i="16"/>
  <c r="Q10" i="16"/>
  <c r="G17" i="16" l="1"/>
  <c r="R17" i="16" s="1"/>
  <c r="D5" i="16"/>
  <c r="D10" i="16"/>
  <c r="G16" i="16"/>
  <c r="G15" i="16"/>
  <c r="G14" i="16"/>
  <c r="G13" i="16"/>
  <c r="G12" i="16"/>
  <c r="G11" i="16"/>
  <c r="G10" i="16"/>
  <c r="G9" i="16"/>
  <c r="G8" i="16"/>
  <c r="G7" i="16"/>
  <c r="L6" i="16"/>
  <c r="G6" i="16"/>
  <c r="R6" i="16" s="1"/>
  <c r="D5" i="15"/>
  <c r="P5" i="15"/>
  <c r="Q5" i="15"/>
  <c r="P6" i="15"/>
  <c r="P7" i="15"/>
  <c r="P8" i="15"/>
  <c r="P9" i="15"/>
  <c r="P10" i="15"/>
  <c r="P11" i="15"/>
  <c r="P12" i="15"/>
  <c r="P13" i="15"/>
  <c r="P14" i="15"/>
  <c r="P15" i="15"/>
  <c r="P16" i="15"/>
  <c r="O6" i="15"/>
  <c r="O7" i="15"/>
  <c r="O8" i="15"/>
  <c r="O9" i="15"/>
  <c r="O10" i="15"/>
  <c r="O11" i="15"/>
  <c r="O12" i="15"/>
  <c r="O13" i="15"/>
  <c r="O14" i="15"/>
  <c r="O15" i="15"/>
  <c r="O16" i="15"/>
  <c r="M8" i="15"/>
  <c r="N8" i="15" s="1"/>
  <c r="M12" i="15"/>
  <c r="N12" i="15" s="1"/>
  <c r="M16" i="15"/>
  <c r="N16" i="15" s="1"/>
  <c r="L7" i="15"/>
  <c r="M7" i="15" s="1"/>
  <c r="N7" i="15" s="1"/>
  <c r="L8" i="15"/>
  <c r="Q8" i="15" s="1"/>
  <c r="L9" i="15"/>
  <c r="M9" i="15" s="1"/>
  <c r="N9" i="15" s="1"/>
  <c r="L10" i="15"/>
  <c r="M10" i="15" s="1"/>
  <c r="N10" i="15" s="1"/>
  <c r="L11" i="15"/>
  <c r="M11" i="15" s="1"/>
  <c r="N11" i="15" s="1"/>
  <c r="L12" i="15"/>
  <c r="Q12" i="15" s="1"/>
  <c r="L13" i="15"/>
  <c r="M13" i="15" s="1"/>
  <c r="N13" i="15" s="1"/>
  <c r="L14" i="15"/>
  <c r="Q14" i="15" s="1"/>
  <c r="L15" i="15"/>
  <c r="M15" i="15" s="1"/>
  <c r="N15" i="15" s="1"/>
  <c r="L16" i="15"/>
  <c r="Q16" i="15" s="1"/>
  <c r="L6" i="15"/>
  <c r="F7" i="15"/>
  <c r="Q7" i="15" s="1"/>
  <c r="F8" i="15"/>
  <c r="F9" i="15"/>
  <c r="Q9" i="15" s="1"/>
  <c r="F10" i="15"/>
  <c r="F11" i="15"/>
  <c r="Q11" i="15" s="1"/>
  <c r="F12" i="15"/>
  <c r="F13" i="15"/>
  <c r="Q13" i="15" s="1"/>
  <c r="F14" i="15"/>
  <c r="F15" i="15"/>
  <c r="Q15" i="15" s="1"/>
  <c r="F16" i="15"/>
  <c r="F6" i="15"/>
  <c r="Q6" i="15" s="1"/>
  <c r="Q10" i="15" l="1"/>
  <c r="M14" i="15"/>
  <c r="N14" i="15" s="1"/>
  <c r="R7" i="16"/>
  <c r="R11" i="16"/>
  <c r="R15" i="16"/>
  <c r="R8" i="16"/>
  <c r="R12" i="16"/>
  <c r="R16" i="16"/>
  <c r="S17" i="16"/>
  <c r="R13" i="16"/>
  <c r="S9" i="16"/>
  <c r="R9" i="16"/>
  <c r="R10" i="16"/>
  <c r="R14" i="16"/>
  <c r="G5" i="16"/>
  <c r="R5" i="16" s="1"/>
  <c r="H6" i="16"/>
  <c r="M6" i="16"/>
  <c r="G6" i="15"/>
  <c r="G7" i="15"/>
  <c r="R7" i="15" s="1"/>
  <c r="G8" i="15"/>
  <c r="R8" i="15" s="1"/>
  <c r="G9" i="15"/>
  <c r="R9" i="15" s="1"/>
  <c r="G10" i="15"/>
  <c r="R10" i="15" s="1"/>
  <c r="G11" i="15"/>
  <c r="R11" i="15" s="1"/>
  <c r="G12" i="15"/>
  <c r="R12" i="15" s="1"/>
  <c r="G13" i="15"/>
  <c r="R13" i="15" s="1"/>
  <c r="G14" i="15"/>
  <c r="R14" i="15" s="1"/>
  <c r="G15" i="15"/>
  <c r="R15" i="15" s="1"/>
  <c r="G16" i="15"/>
  <c r="R16" i="15" s="1"/>
  <c r="G5" i="15" l="1"/>
  <c r="S16" i="16"/>
  <c r="S13" i="16"/>
  <c r="S12" i="16"/>
  <c r="S15" i="16"/>
  <c r="S6" i="16"/>
  <c r="H5" i="16"/>
  <c r="S10" i="16"/>
  <c r="N6" i="16"/>
  <c r="S7" i="16"/>
  <c r="S8" i="16"/>
  <c r="S11" i="16"/>
  <c r="S14" i="16"/>
  <c r="H16" i="15"/>
  <c r="S16" i="15" s="1"/>
  <c r="H14" i="15"/>
  <c r="S14" i="15" s="1"/>
  <c r="H12" i="15"/>
  <c r="S12" i="15" s="1"/>
  <c r="H7" i="15"/>
  <c r="S7" i="15" s="1"/>
  <c r="M6" i="15"/>
  <c r="N6" i="15" s="1"/>
  <c r="J5" i="15"/>
  <c r="O5" i="15" s="1"/>
  <c r="R6" i="15" l="1"/>
  <c r="N5" i="16"/>
  <c r="S5" i="16" s="1"/>
  <c r="H6" i="15"/>
  <c r="H9" i="15"/>
  <c r="S9" i="15" s="1"/>
  <c r="H10" i="15"/>
  <c r="S10" i="15" s="1"/>
  <c r="M5" i="15"/>
  <c r="R5" i="15" s="1"/>
  <c r="S6" i="15" l="1"/>
  <c r="H8" i="15"/>
  <c r="S8" i="15" s="1"/>
  <c r="H15" i="15"/>
  <c r="S15" i="15" s="1"/>
  <c r="H11" i="15"/>
  <c r="S11" i="15" s="1"/>
  <c r="H13" i="15"/>
  <c r="S13" i="15" s="1"/>
  <c r="N5" i="15"/>
  <c r="H5" i="15" l="1"/>
  <c r="S5" i="15" s="1"/>
  <c r="K7" i="9" l="1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J6" i="9"/>
  <c r="O8" i="10" l="1"/>
  <c r="P8" i="10"/>
  <c r="Q8" i="10"/>
  <c r="R8" i="10"/>
  <c r="S8" i="10"/>
  <c r="O9" i="10"/>
  <c r="P9" i="10"/>
  <c r="Q9" i="10"/>
  <c r="R9" i="10"/>
  <c r="S9" i="10"/>
  <c r="O10" i="10"/>
  <c r="P10" i="10"/>
  <c r="Q10" i="10"/>
  <c r="R10" i="10"/>
  <c r="S10" i="10"/>
  <c r="O11" i="10"/>
  <c r="P11" i="10"/>
  <c r="Q11" i="10"/>
  <c r="R11" i="10"/>
  <c r="S11" i="10"/>
  <c r="O12" i="10"/>
  <c r="P12" i="10"/>
  <c r="Q12" i="10"/>
  <c r="R12" i="10"/>
  <c r="S12" i="10"/>
  <c r="O13" i="10"/>
  <c r="P13" i="10"/>
  <c r="Q13" i="10"/>
  <c r="R13" i="10"/>
  <c r="S13" i="10"/>
  <c r="O14" i="10"/>
  <c r="P14" i="10"/>
  <c r="Q14" i="10"/>
  <c r="R14" i="10"/>
  <c r="S14" i="10"/>
  <c r="O15" i="10"/>
  <c r="P15" i="10"/>
  <c r="Q15" i="10"/>
  <c r="R15" i="10"/>
  <c r="S15" i="10"/>
  <c r="O16" i="10"/>
  <c r="P16" i="10"/>
  <c r="Q16" i="10"/>
  <c r="R16" i="10"/>
  <c r="S16" i="10"/>
  <c r="O17" i="10"/>
  <c r="P17" i="10"/>
  <c r="Q17" i="10"/>
  <c r="R17" i="10"/>
  <c r="S17" i="10"/>
  <c r="O18" i="10"/>
  <c r="P18" i="10"/>
  <c r="Q18" i="10"/>
  <c r="R18" i="10"/>
  <c r="S18" i="10"/>
  <c r="O19" i="10"/>
  <c r="P19" i="10"/>
  <c r="Q19" i="10"/>
  <c r="R19" i="10"/>
  <c r="S19" i="10"/>
  <c r="O20" i="10"/>
  <c r="P20" i="10"/>
  <c r="Q20" i="10"/>
  <c r="R20" i="10"/>
  <c r="S20" i="10"/>
  <c r="O21" i="10"/>
  <c r="P21" i="10"/>
  <c r="Q21" i="10"/>
  <c r="R21" i="10"/>
  <c r="S21" i="10"/>
  <c r="O22" i="10"/>
  <c r="P22" i="10"/>
  <c r="Q22" i="10"/>
  <c r="R22" i="10"/>
  <c r="S22" i="10"/>
  <c r="O23" i="10"/>
  <c r="P23" i="10"/>
  <c r="Q23" i="10"/>
  <c r="R23" i="10"/>
  <c r="S23" i="10"/>
  <c r="O24" i="10"/>
  <c r="P24" i="10"/>
  <c r="Q24" i="10"/>
  <c r="R24" i="10"/>
  <c r="S24" i="10"/>
  <c r="O25" i="10"/>
  <c r="P25" i="10"/>
  <c r="Q25" i="10"/>
  <c r="R25" i="10"/>
  <c r="S25" i="10"/>
  <c r="O26" i="10"/>
  <c r="P26" i="10"/>
  <c r="Q26" i="10"/>
  <c r="R26" i="10"/>
  <c r="S26" i="10"/>
  <c r="O27" i="10"/>
  <c r="P27" i="10"/>
  <c r="Q27" i="10"/>
  <c r="R27" i="10"/>
  <c r="S27" i="10"/>
  <c r="O28" i="10"/>
  <c r="P28" i="10"/>
  <c r="Q28" i="10"/>
  <c r="R28" i="10"/>
  <c r="S28" i="10"/>
  <c r="O29" i="10"/>
  <c r="P29" i="10"/>
  <c r="Q29" i="10"/>
  <c r="R29" i="10"/>
  <c r="S29" i="10"/>
  <c r="O30" i="10"/>
  <c r="P30" i="10"/>
  <c r="Q30" i="10"/>
  <c r="R30" i="10"/>
  <c r="S30" i="10"/>
  <c r="O31" i="10"/>
  <c r="P31" i="10"/>
  <c r="Q31" i="10"/>
  <c r="R31" i="10"/>
  <c r="S31" i="10"/>
  <c r="O32" i="10"/>
  <c r="P32" i="10"/>
  <c r="Q32" i="10"/>
  <c r="R32" i="10"/>
  <c r="S32" i="10"/>
  <c r="O33" i="10"/>
  <c r="P33" i="10"/>
  <c r="Q33" i="10"/>
  <c r="R33" i="10"/>
  <c r="S33" i="10"/>
  <c r="N33" i="10"/>
  <c r="N28" i="10"/>
  <c r="N29" i="10"/>
  <c r="N30" i="10"/>
  <c r="N31" i="10"/>
  <c r="N32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F7" i="14" l="1"/>
  <c r="F8" i="14"/>
  <c r="F9" i="14"/>
  <c r="F10" i="14"/>
  <c r="G10" i="14" s="1"/>
  <c r="H10" i="14" s="1"/>
  <c r="F11" i="14"/>
  <c r="F12" i="14"/>
  <c r="F13" i="14"/>
  <c r="F14" i="14"/>
  <c r="G14" i="14" s="1"/>
  <c r="H14" i="14" s="1"/>
  <c r="F15" i="14"/>
  <c r="F16" i="14"/>
  <c r="F17" i="14"/>
  <c r="F18" i="14"/>
  <c r="G18" i="14" s="1"/>
  <c r="H18" i="14" s="1"/>
  <c r="F19" i="14"/>
  <c r="F6" i="14"/>
  <c r="P19" i="14"/>
  <c r="O19" i="14"/>
  <c r="G19" i="14"/>
  <c r="H19" i="14" s="1"/>
  <c r="P18" i="14"/>
  <c r="O18" i="14"/>
  <c r="P17" i="14"/>
  <c r="O17" i="14"/>
  <c r="M17" i="14"/>
  <c r="P16" i="14"/>
  <c r="O16" i="14"/>
  <c r="M16" i="14"/>
  <c r="G16" i="14"/>
  <c r="H16" i="14" s="1"/>
  <c r="P15" i="14"/>
  <c r="O15" i="14"/>
  <c r="G15" i="14"/>
  <c r="H15" i="14" s="1"/>
  <c r="P14" i="14"/>
  <c r="O14" i="14"/>
  <c r="Q14" i="14"/>
  <c r="P13" i="14"/>
  <c r="O13" i="14"/>
  <c r="M13" i="14"/>
  <c r="G13" i="14"/>
  <c r="H13" i="14" s="1"/>
  <c r="P12" i="14"/>
  <c r="O12" i="14"/>
  <c r="M12" i="14"/>
  <c r="G12" i="14"/>
  <c r="H12" i="14" s="1"/>
  <c r="P11" i="14"/>
  <c r="O11" i="14"/>
  <c r="G11" i="14"/>
  <c r="H11" i="14" s="1"/>
  <c r="P10" i="14"/>
  <c r="O10" i="14"/>
  <c r="P9" i="14"/>
  <c r="O9" i="14"/>
  <c r="M9" i="14"/>
  <c r="G9" i="14"/>
  <c r="H9" i="14" s="1"/>
  <c r="P8" i="14"/>
  <c r="O8" i="14"/>
  <c r="M8" i="14"/>
  <c r="G8" i="14"/>
  <c r="H8" i="14" s="1"/>
  <c r="P7" i="14"/>
  <c r="O7" i="14"/>
  <c r="G7" i="14"/>
  <c r="H7" i="14" s="1"/>
  <c r="P6" i="14"/>
  <c r="O6" i="14"/>
  <c r="J5" i="14"/>
  <c r="P5" i="14"/>
  <c r="D5" i="14"/>
  <c r="R9" i="14" l="1"/>
  <c r="Q13" i="14"/>
  <c r="Q5" i="14"/>
  <c r="O5" i="14"/>
  <c r="Q17" i="14"/>
  <c r="G6" i="14"/>
  <c r="H6" i="14" s="1"/>
  <c r="R13" i="14"/>
  <c r="Q18" i="14"/>
  <c r="Q6" i="14"/>
  <c r="Q9" i="14"/>
  <c r="Q10" i="14"/>
  <c r="Q19" i="14"/>
  <c r="R12" i="14"/>
  <c r="N12" i="14"/>
  <c r="S12" i="14" s="1"/>
  <c r="R16" i="14"/>
  <c r="N16" i="14"/>
  <c r="S16" i="14" s="1"/>
  <c r="R8" i="14"/>
  <c r="N8" i="14"/>
  <c r="S8" i="14" s="1"/>
  <c r="Q8" i="14"/>
  <c r="Q16" i="14"/>
  <c r="N17" i="14"/>
  <c r="N9" i="14"/>
  <c r="S9" i="14" s="1"/>
  <c r="Q11" i="14"/>
  <c r="M11" i="14"/>
  <c r="Q12" i="14"/>
  <c r="G17" i="14"/>
  <c r="H17" i="14" s="1"/>
  <c r="H5" i="14" s="1"/>
  <c r="Q7" i="14"/>
  <c r="M7" i="14"/>
  <c r="N13" i="14"/>
  <c r="S13" i="14" s="1"/>
  <c r="Q15" i="14"/>
  <c r="M15" i="14"/>
  <c r="M19" i="14"/>
  <c r="M6" i="14"/>
  <c r="M10" i="14"/>
  <c r="M14" i="14"/>
  <c r="M18" i="14"/>
  <c r="S5" i="12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P5" i="12"/>
  <c r="Q5" i="12"/>
  <c r="R5" i="12"/>
  <c r="P6" i="12"/>
  <c r="Q6" i="12"/>
  <c r="R6" i="12"/>
  <c r="P7" i="12"/>
  <c r="Q7" i="12"/>
  <c r="R7" i="12"/>
  <c r="P8" i="12"/>
  <c r="Q8" i="12"/>
  <c r="R8" i="12"/>
  <c r="P9" i="12"/>
  <c r="Q9" i="12"/>
  <c r="R9" i="12"/>
  <c r="P10" i="12"/>
  <c r="Q10" i="12"/>
  <c r="R10" i="12"/>
  <c r="P11" i="12"/>
  <c r="Q11" i="12"/>
  <c r="R11" i="12"/>
  <c r="P12" i="12"/>
  <c r="Q12" i="12"/>
  <c r="R12" i="12"/>
  <c r="P13" i="12"/>
  <c r="Q13" i="12"/>
  <c r="R13" i="12"/>
  <c r="P14" i="12"/>
  <c r="Q14" i="12"/>
  <c r="R14" i="12"/>
  <c r="P15" i="12"/>
  <c r="Q15" i="12"/>
  <c r="R15" i="12"/>
  <c r="P16" i="12"/>
  <c r="Q16" i="12"/>
  <c r="R16" i="12"/>
  <c r="P17" i="12"/>
  <c r="Q17" i="12"/>
  <c r="R17" i="12"/>
  <c r="P18" i="12"/>
  <c r="Q18" i="12"/>
  <c r="R18" i="12"/>
  <c r="P19" i="12"/>
  <c r="Q19" i="12"/>
  <c r="R19" i="12"/>
  <c r="P20" i="12"/>
  <c r="Q20" i="12"/>
  <c r="R20" i="12"/>
  <c r="P21" i="12"/>
  <c r="Q21" i="12"/>
  <c r="R21" i="12"/>
  <c r="P22" i="12"/>
  <c r="Q22" i="12"/>
  <c r="R22" i="12"/>
  <c r="P23" i="12"/>
  <c r="Q23" i="12"/>
  <c r="R23" i="12"/>
  <c r="P24" i="12"/>
  <c r="Q24" i="12"/>
  <c r="R24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5" i="12"/>
  <c r="R7" i="14" l="1"/>
  <c r="N7" i="14"/>
  <c r="S7" i="14" s="1"/>
  <c r="N18" i="14"/>
  <c r="S18" i="14" s="1"/>
  <c r="R18" i="14"/>
  <c r="S17" i="14"/>
  <c r="R14" i="14"/>
  <c r="N14" i="14"/>
  <c r="S14" i="14" s="1"/>
  <c r="R19" i="14"/>
  <c r="N19" i="14"/>
  <c r="S19" i="14" s="1"/>
  <c r="R11" i="14"/>
  <c r="N11" i="14"/>
  <c r="S11" i="14" s="1"/>
  <c r="R17" i="14"/>
  <c r="R6" i="14"/>
  <c r="N6" i="14"/>
  <c r="M5" i="14"/>
  <c r="R15" i="14"/>
  <c r="N15" i="14"/>
  <c r="S15" i="14" s="1"/>
  <c r="N10" i="14"/>
  <c r="S10" i="14" s="1"/>
  <c r="R10" i="14"/>
  <c r="G5" i="14"/>
  <c r="L24" i="12"/>
  <c r="M24" i="12" s="1"/>
  <c r="N24" i="12" s="1"/>
  <c r="L23" i="12"/>
  <c r="M23" i="12" s="1"/>
  <c r="N23" i="12" s="1"/>
  <c r="L22" i="12"/>
  <c r="M22" i="12" s="1"/>
  <c r="N22" i="12" s="1"/>
  <c r="L21" i="12"/>
  <c r="M21" i="12" s="1"/>
  <c r="N21" i="12" s="1"/>
  <c r="L20" i="12"/>
  <c r="M20" i="12" s="1"/>
  <c r="N20" i="12" s="1"/>
  <c r="L19" i="12"/>
  <c r="M19" i="12" s="1"/>
  <c r="N19" i="12" s="1"/>
  <c r="M18" i="12"/>
  <c r="N18" i="12" s="1"/>
  <c r="L18" i="12"/>
  <c r="L17" i="12"/>
  <c r="M17" i="12" s="1"/>
  <c r="N17" i="12" s="1"/>
  <c r="L16" i="12"/>
  <c r="M16" i="12" s="1"/>
  <c r="N16" i="12" s="1"/>
  <c r="L15" i="12"/>
  <c r="M15" i="12" s="1"/>
  <c r="N15" i="12" s="1"/>
  <c r="L14" i="12"/>
  <c r="M14" i="12" s="1"/>
  <c r="N14" i="12" s="1"/>
  <c r="L13" i="12"/>
  <c r="M13" i="12" s="1"/>
  <c r="N13" i="12" s="1"/>
  <c r="L12" i="12"/>
  <c r="M12" i="12" s="1"/>
  <c r="N12" i="12" s="1"/>
  <c r="L11" i="12"/>
  <c r="M11" i="12" s="1"/>
  <c r="N11" i="12" s="1"/>
  <c r="L10" i="12"/>
  <c r="M10" i="12" s="1"/>
  <c r="N10" i="12" s="1"/>
  <c r="L9" i="12"/>
  <c r="M9" i="12" s="1"/>
  <c r="N9" i="12" s="1"/>
  <c r="L8" i="12"/>
  <c r="M8" i="12" s="1"/>
  <c r="N8" i="12" s="1"/>
  <c r="L7" i="12"/>
  <c r="M7" i="12" s="1"/>
  <c r="N7" i="12" s="1"/>
  <c r="L6" i="12"/>
  <c r="M6" i="12" s="1"/>
  <c r="N6" i="12" s="1"/>
  <c r="G7" i="12"/>
  <c r="H7" i="12" s="1"/>
  <c r="G8" i="12"/>
  <c r="H8" i="12" s="1"/>
  <c r="G11" i="12"/>
  <c r="H11" i="12" s="1"/>
  <c r="G12" i="12"/>
  <c r="H12" i="12" s="1"/>
  <c r="G15" i="12"/>
  <c r="H15" i="12" s="1"/>
  <c r="G16" i="12"/>
  <c r="H16" i="12" s="1"/>
  <c r="G19" i="12"/>
  <c r="H19" i="12" s="1"/>
  <c r="G20" i="12"/>
  <c r="H20" i="12" s="1"/>
  <c r="G23" i="12"/>
  <c r="H23" i="12" s="1"/>
  <c r="G24" i="12"/>
  <c r="H24" i="12" s="1"/>
  <c r="F7" i="12"/>
  <c r="F8" i="12"/>
  <c r="F9" i="12"/>
  <c r="G9" i="12" s="1"/>
  <c r="H9" i="12" s="1"/>
  <c r="F10" i="12"/>
  <c r="G10" i="12" s="1"/>
  <c r="H10" i="12" s="1"/>
  <c r="F11" i="12"/>
  <c r="F12" i="12"/>
  <c r="F13" i="12"/>
  <c r="G13" i="12" s="1"/>
  <c r="H13" i="12" s="1"/>
  <c r="F14" i="12"/>
  <c r="G14" i="12" s="1"/>
  <c r="H14" i="12" s="1"/>
  <c r="F15" i="12"/>
  <c r="F16" i="12"/>
  <c r="F17" i="12"/>
  <c r="G17" i="12" s="1"/>
  <c r="H17" i="12" s="1"/>
  <c r="F18" i="12"/>
  <c r="G18" i="12" s="1"/>
  <c r="H18" i="12" s="1"/>
  <c r="F19" i="12"/>
  <c r="F20" i="12"/>
  <c r="F21" i="12"/>
  <c r="G21" i="12" s="1"/>
  <c r="H21" i="12" s="1"/>
  <c r="F22" i="12"/>
  <c r="G22" i="12" s="1"/>
  <c r="H22" i="12" s="1"/>
  <c r="F23" i="12"/>
  <c r="F24" i="12"/>
  <c r="F6" i="12"/>
  <c r="E5" i="12"/>
  <c r="D5" i="12"/>
  <c r="R5" i="14" l="1"/>
  <c r="N5" i="14"/>
  <c r="S5" i="14" s="1"/>
  <c r="S6" i="14"/>
  <c r="F5" i="12"/>
  <c r="G6" i="12"/>
  <c r="J5" i="12"/>
  <c r="G5" i="12" l="1"/>
  <c r="M5" i="12"/>
  <c r="H6" i="12"/>
  <c r="H5" i="12" s="1"/>
  <c r="N5" i="12" l="1"/>
  <c r="H7" i="10" l="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F7" i="10"/>
  <c r="F8" i="10"/>
  <c r="F9" i="10"/>
  <c r="F10" i="10"/>
  <c r="G10" i="10" s="1"/>
  <c r="F11" i="10"/>
  <c r="F12" i="10"/>
  <c r="F13" i="10"/>
  <c r="F14" i="10"/>
  <c r="G14" i="10" s="1"/>
  <c r="F15" i="10"/>
  <c r="F16" i="10"/>
  <c r="F17" i="10"/>
  <c r="G17" i="10" s="1"/>
  <c r="F18" i="10"/>
  <c r="G18" i="10" s="1"/>
  <c r="F19" i="10"/>
  <c r="F20" i="10"/>
  <c r="F21" i="10"/>
  <c r="F22" i="10"/>
  <c r="G22" i="10" s="1"/>
  <c r="F23" i="10"/>
  <c r="F24" i="10"/>
  <c r="F25" i="10"/>
  <c r="G25" i="10" s="1"/>
  <c r="F26" i="10"/>
  <c r="G26" i="10" s="1"/>
  <c r="F27" i="10"/>
  <c r="F28" i="10"/>
  <c r="F29" i="10"/>
  <c r="G29" i="10" s="1"/>
  <c r="F30" i="10"/>
  <c r="G30" i="10" s="1"/>
  <c r="F31" i="10"/>
  <c r="F32" i="10"/>
  <c r="F33" i="10"/>
  <c r="G33" i="10" s="1"/>
  <c r="G7" i="10"/>
  <c r="G8" i="10"/>
  <c r="G9" i="10"/>
  <c r="G11" i="10"/>
  <c r="G12" i="10"/>
  <c r="G13" i="10"/>
  <c r="G15" i="10"/>
  <c r="G16" i="10"/>
  <c r="G19" i="10"/>
  <c r="G20" i="10"/>
  <c r="G21" i="10"/>
  <c r="G23" i="10"/>
  <c r="G24" i="10"/>
  <c r="G27" i="10"/>
  <c r="G28" i="10"/>
  <c r="G31" i="10"/>
  <c r="G32" i="10"/>
  <c r="G6" i="10"/>
  <c r="F6" i="10"/>
  <c r="N7" i="10" l="1"/>
  <c r="P5" i="10"/>
  <c r="Q5" i="10"/>
  <c r="P6" i="10"/>
  <c r="Q6" i="10"/>
  <c r="R6" i="10"/>
  <c r="P7" i="10"/>
  <c r="Q7" i="10"/>
  <c r="O6" i="10"/>
  <c r="O7" i="10"/>
  <c r="M7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1" i="10"/>
  <c r="M32" i="10"/>
  <c r="M33" i="10"/>
  <c r="M6" i="10"/>
  <c r="H6" i="10"/>
  <c r="S6" i="10" s="1"/>
  <c r="R7" i="10"/>
  <c r="K35" i="10"/>
  <c r="J5" i="10"/>
  <c r="S7" i="10" l="1"/>
  <c r="M5" i="10"/>
  <c r="D5" i="10" l="1"/>
  <c r="O5" i="10" s="1"/>
  <c r="N5" i="9" l="1"/>
  <c r="O5" i="9"/>
  <c r="N6" i="9"/>
  <c r="O6" i="9"/>
  <c r="N7" i="9"/>
  <c r="O7" i="9"/>
  <c r="N8" i="9"/>
  <c r="O8" i="9"/>
  <c r="N9" i="9"/>
  <c r="O9" i="9"/>
  <c r="N10" i="9"/>
  <c r="O10" i="9"/>
  <c r="N11" i="9"/>
  <c r="O11" i="9"/>
  <c r="N12" i="9"/>
  <c r="O12" i="9"/>
  <c r="N13" i="9"/>
  <c r="O13" i="9"/>
  <c r="P13" i="9"/>
  <c r="N14" i="9"/>
  <c r="O14" i="9"/>
  <c r="N15" i="9"/>
  <c r="O15" i="9"/>
  <c r="N16" i="9"/>
  <c r="O16" i="9"/>
  <c r="N17" i="9"/>
  <c r="O17" i="9"/>
  <c r="N18" i="9"/>
  <c r="O18" i="9"/>
  <c r="N19" i="9"/>
  <c r="O19" i="9"/>
  <c r="N20" i="9"/>
  <c r="O20" i="9"/>
  <c r="N21" i="9"/>
  <c r="O21" i="9"/>
  <c r="N22" i="9"/>
  <c r="O22" i="9"/>
  <c r="N23" i="9"/>
  <c r="O23" i="9"/>
  <c r="N24" i="9"/>
  <c r="O24" i="9"/>
  <c r="N25" i="9"/>
  <c r="O25" i="9"/>
  <c r="N26" i="9"/>
  <c r="O26" i="9"/>
  <c r="N27" i="9"/>
  <c r="O27" i="9"/>
  <c r="N28" i="9"/>
  <c r="O28" i="9"/>
  <c r="N29" i="9"/>
  <c r="O29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L20" i="9"/>
  <c r="L7" i="9"/>
  <c r="L13" i="9"/>
  <c r="L17" i="9"/>
  <c r="L8" i="9"/>
  <c r="P9" i="9"/>
  <c r="P10" i="9"/>
  <c r="P11" i="9"/>
  <c r="P12" i="9"/>
  <c r="L14" i="9"/>
  <c r="L21" i="9"/>
  <c r="L22" i="9"/>
  <c r="Q22" i="9" s="1"/>
  <c r="P23" i="9"/>
  <c r="P24" i="9"/>
  <c r="L25" i="9"/>
  <c r="Q25" i="9" s="1"/>
  <c r="L26" i="9"/>
  <c r="Q26" i="9" s="1"/>
  <c r="P27" i="9"/>
  <c r="P28" i="9"/>
  <c r="L29" i="9"/>
  <c r="Q29" i="9" s="1"/>
  <c r="H5" i="9"/>
  <c r="M5" i="9" s="1"/>
  <c r="Q20" i="9" l="1"/>
  <c r="L15" i="9"/>
  <c r="P14" i="9"/>
  <c r="L16" i="9"/>
  <c r="L11" i="9"/>
  <c r="L28" i="9"/>
  <c r="Q28" i="9" s="1"/>
  <c r="L10" i="9"/>
  <c r="Q10" i="9" s="1"/>
  <c r="L18" i="9"/>
  <c r="L9" i="9"/>
  <c r="Q9" i="9" s="1"/>
  <c r="L24" i="9"/>
  <c r="Q24" i="9" s="1"/>
  <c r="L19" i="9"/>
  <c r="L27" i="9"/>
  <c r="Q27" i="9" s="1"/>
  <c r="L23" i="9"/>
  <c r="Q23" i="9" s="1"/>
  <c r="P29" i="9"/>
  <c r="P26" i="9"/>
  <c r="P25" i="9"/>
  <c r="P22" i="9"/>
  <c r="P20" i="9"/>
  <c r="L12" i="9"/>
  <c r="Q14" i="9" l="1"/>
  <c r="Q13" i="9"/>
  <c r="Q12" i="9"/>
  <c r="Q11" i="9"/>
  <c r="F6" i="9"/>
  <c r="G6" i="9" s="1"/>
  <c r="C5" i="9"/>
  <c r="Q15" i="9" l="1"/>
  <c r="P15" i="9"/>
  <c r="Q7" i="9"/>
  <c r="P7" i="9"/>
  <c r="Q17" i="9"/>
  <c r="P17" i="9"/>
  <c r="Q8" i="9"/>
  <c r="P8" i="9"/>
  <c r="Q18" i="9"/>
  <c r="P18" i="9"/>
  <c r="Q19" i="9"/>
  <c r="P19" i="9"/>
  <c r="Q16" i="9"/>
  <c r="P16" i="9"/>
  <c r="Q21" i="9"/>
  <c r="P21" i="9"/>
  <c r="F5" i="9"/>
  <c r="M6" i="8"/>
  <c r="N6" i="8"/>
  <c r="O6" i="8"/>
  <c r="M7" i="8"/>
  <c r="N7" i="8"/>
  <c r="O7" i="8"/>
  <c r="M8" i="8"/>
  <c r="N8" i="8"/>
  <c r="O8" i="8"/>
  <c r="M9" i="8"/>
  <c r="N9" i="8"/>
  <c r="O9" i="8"/>
  <c r="M10" i="8"/>
  <c r="N10" i="8"/>
  <c r="O10" i="8"/>
  <c r="M11" i="8"/>
  <c r="N11" i="8"/>
  <c r="O11" i="8"/>
  <c r="M12" i="8"/>
  <c r="N12" i="8"/>
  <c r="O12" i="8"/>
  <c r="M13" i="8"/>
  <c r="N13" i="8"/>
  <c r="O13" i="8"/>
  <c r="M14" i="8"/>
  <c r="N14" i="8"/>
  <c r="O14" i="8"/>
  <c r="M15" i="8"/>
  <c r="N15" i="8"/>
  <c r="O15" i="8"/>
  <c r="M16" i="8"/>
  <c r="N16" i="8"/>
  <c r="O16" i="8"/>
  <c r="M17" i="8"/>
  <c r="N17" i="8"/>
  <c r="O17" i="8"/>
  <c r="M18" i="8"/>
  <c r="N18" i="8"/>
  <c r="O18" i="8"/>
  <c r="M19" i="8"/>
  <c r="N19" i="8"/>
  <c r="O19" i="8"/>
  <c r="M20" i="8"/>
  <c r="N20" i="8"/>
  <c r="O20" i="8"/>
  <c r="M21" i="8"/>
  <c r="N21" i="8"/>
  <c r="O21" i="8"/>
  <c r="M22" i="8"/>
  <c r="N22" i="8"/>
  <c r="O22" i="8"/>
  <c r="M23" i="8"/>
  <c r="N23" i="8"/>
  <c r="O23" i="8"/>
  <c r="M24" i="8"/>
  <c r="N24" i="8"/>
  <c r="O24" i="8"/>
  <c r="M25" i="8"/>
  <c r="N25" i="8"/>
  <c r="O25" i="8"/>
  <c r="M26" i="8"/>
  <c r="N26" i="8"/>
  <c r="O26" i="8"/>
  <c r="M27" i="8"/>
  <c r="N27" i="8"/>
  <c r="O27" i="8"/>
  <c r="M28" i="8"/>
  <c r="N28" i="8"/>
  <c r="O28" i="8"/>
  <c r="M29" i="8"/>
  <c r="N29" i="8"/>
  <c r="O29" i="8"/>
  <c r="M30" i="8"/>
  <c r="N30" i="8"/>
  <c r="O30" i="8"/>
  <c r="M31" i="8"/>
  <c r="N31" i="8"/>
  <c r="O31" i="8"/>
  <c r="M32" i="8"/>
  <c r="N32" i="8"/>
  <c r="O32" i="8"/>
  <c r="M33" i="8"/>
  <c r="N33" i="8"/>
  <c r="O33" i="8"/>
  <c r="M34" i="8"/>
  <c r="N34" i="8"/>
  <c r="O34" i="8"/>
  <c r="M35" i="8"/>
  <c r="N35" i="8"/>
  <c r="O35" i="8"/>
  <c r="M36" i="8"/>
  <c r="N36" i="8"/>
  <c r="O36" i="8"/>
  <c r="M37" i="8"/>
  <c r="N37" i="8"/>
  <c r="O37" i="8"/>
  <c r="M38" i="8"/>
  <c r="N38" i="8"/>
  <c r="O38" i="8"/>
  <c r="M39" i="8"/>
  <c r="N39" i="8"/>
  <c r="O39" i="8"/>
  <c r="M40" i="8"/>
  <c r="N40" i="8"/>
  <c r="O40" i="8"/>
  <c r="M41" i="8"/>
  <c r="N41" i="8"/>
  <c r="O41" i="8"/>
  <c r="M42" i="8"/>
  <c r="N42" i="8"/>
  <c r="O42" i="8"/>
  <c r="M43" i="8"/>
  <c r="N43" i="8"/>
  <c r="O43" i="8"/>
  <c r="M44" i="8"/>
  <c r="N44" i="8"/>
  <c r="O44" i="8"/>
  <c r="M45" i="8"/>
  <c r="N45" i="8"/>
  <c r="O45" i="8"/>
  <c r="M46" i="8"/>
  <c r="N46" i="8"/>
  <c r="O46" i="8"/>
  <c r="M47" i="8"/>
  <c r="N47" i="8"/>
  <c r="O47" i="8"/>
  <c r="M48" i="8"/>
  <c r="N48" i="8"/>
  <c r="O48" i="8"/>
  <c r="M49" i="8"/>
  <c r="N49" i="8"/>
  <c r="O49" i="8"/>
  <c r="M50" i="8"/>
  <c r="N50" i="8"/>
  <c r="O50" i="8"/>
  <c r="M51" i="8"/>
  <c r="N51" i="8"/>
  <c r="O51" i="8"/>
  <c r="M52" i="8"/>
  <c r="N52" i="8"/>
  <c r="O52" i="8"/>
  <c r="M53" i="8"/>
  <c r="N53" i="8"/>
  <c r="O53" i="8"/>
  <c r="M54" i="8"/>
  <c r="N54" i="8"/>
  <c r="O54" i="8"/>
  <c r="M55" i="8"/>
  <c r="N55" i="8"/>
  <c r="O55" i="8"/>
  <c r="M56" i="8"/>
  <c r="N56" i="8"/>
  <c r="O56" i="8"/>
  <c r="P56" i="8"/>
  <c r="Q56" i="8"/>
  <c r="M57" i="8"/>
  <c r="N57" i="8"/>
  <c r="O57" i="8"/>
  <c r="M58" i="8"/>
  <c r="N58" i="8"/>
  <c r="O58" i="8"/>
  <c r="M59" i="8"/>
  <c r="N59" i="8"/>
  <c r="O59" i="8"/>
  <c r="M60" i="8"/>
  <c r="N60" i="8"/>
  <c r="O60" i="8"/>
  <c r="M61" i="8"/>
  <c r="N61" i="8"/>
  <c r="O61" i="8"/>
  <c r="M62" i="8"/>
  <c r="N62" i="8"/>
  <c r="O62" i="8"/>
  <c r="M63" i="8"/>
  <c r="N63" i="8"/>
  <c r="O63" i="8"/>
  <c r="M64" i="8"/>
  <c r="N64" i="8"/>
  <c r="O64" i="8"/>
  <c r="M65" i="8"/>
  <c r="N65" i="8"/>
  <c r="O65" i="8"/>
  <c r="M66" i="8"/>
  <c r="N66" i="8"/>
  <c r="O66" i="8"/>
  <c r="M67" i="8"/>
  <c r="N67" i="8"/>
  <c r="O67" i="8"/>
  <c r="M68" i="8"/>
  <c r="N68" i="8"/>
  <c r="O68" i="8"/>
  <c r="M69" i="8"/>
  <c r="N69" i="8"/>
  <c r="O69" i="8"/>
  <c r="M70" i="8"/>
  <c r="N70" i="8"/>
  <c r="O70" i="8"/>
  <c r="M71" i="8"/>
  <c r="N71" i="8"/>
  <c r="O71" i="8"/>
  <c r="M72" i="8"/>
  <c r="N72" i="8"/>
  <c r="O72" i="8"/>
  <c r="M73" i="8"/>
  <c r="N73" i="8"/>
  <c r="O73" i="8"/>
  <c r="M74" i="8"/>
  <c r="N74" i="8"/>
  <c r="O74" i="8"/>
  <c r="M75" i="8"/>
  <c r="N75" i="8"/>
  <c r="O75" i="8"/>
  <c r="M76" i="8"/>
  <c r="N76" i="8"/>
  <c r="O76" i="8"/>
  <c r="M77" i="8"/>
  <c r="N77" i="8"/>
  <c r="O77" i="8"/>
  <c r="N5" i="8"/>
  <c r="O5" i="8"/>
  <c r="H55" i="8"/>
  <c r="H57" i="8"/>
  <c r="H43" i="8"/>
  <c r="H54" i="8"/>
  <c r="H53" i="8"/>
  <c r="H35" i="8"/>
  <c r="H61" i="8"/>
  <c r="H52" i="8"/>
  <c r="H41" i="8"/>
  <c r="H33" i="8"/>
  <c r="G5" i="9" l="1"/>
  <c r="K77" i="8"/>
  <c r="P77" i="8" s="1"/>
  <c r="K76" i="8"/>
  <c r="P76" i="8" s="1"/>
  <c r="K75" i="8"/>
  <c r="P75" i="8" s="1"/>
  <c r="K74" i="8"/>
  <c r="P74" i="8" s="1"/>
  <c r="K73" i="8"/>
  <c r="P73" i="8" s="1"/>
  <c r="K72" i="8"/>
  <c r="P72" i="8" s="1"/>
  <c r="K71" i="8"/>
  <c r="P71" i="8" s="1"/>
  <c r="K70" i="8"/>
  <c r="P70" i="8" s="1"/>
  <c r="K69" i="8"/>
  <c r="P69" i="8" s="1"/>
  <c r="K68" i="8"/>
  <c r="P68" i="8" s="1"/>
  <c r="K67" i="8"/>
  <c r="P67" i="8" s="1"/>
  <c r="K66" i="8"/>
  <c r="P66" i="8" s="1"/>
  <c r="K65" i="8"/>
  <c r="P65" i="8" s="1"/>
  <c r="K64" i="8"/>
  <c r="P64" i="8" s="1"/>
  <c r="K63" i="8"/>
  <c r="P63" i="8" s="1"/>
  <c r="K62" i="8"/>
  <c r="P62" i="8" s="1"/>
  <c r="K61" i="8"/>
  <c r="P61" i="8" s="1"/>
  <c r="K60" i="8"/>
  <c r="P60" i="8" s="1"/>
  <c r="K59" i="8"/>
  <c r="P59" i="8" s="1"/>
  <c r="K58" i="8"/>
  <c r="P58" i="8" s="1"/>
  <c r="K57" i="8"/>
  <c r="P57" i="8" s="1"/>
  <c r="K55" i="8"/>
  <c r="P55" i="8" s="1"/>
  <c r="K54" i="8"/>
  <c r="P54" i="8" s="1"/>
  <c r="K53" i="8"/>
  <c r="P53" i="8" s="1"/>
  <c r="K52" i="8"/>
  <c r="P52" i="8" s="1"/>
  <c r="K51" i="8"/>
  <c r="P51" i="8" s="1"/>
  <c r="H50" i="8"/>
  <c r="K50" i="8" s="1"/>
  <c r="P50" i="8" s="1"/>
  <c r="K49" i="8"/>
  <c r="P49" i="8" s="1"/>
  <c r="K48" i="8"/>
  <c r="P48" i="8" s="1"/>
  <c r="K47" i="8"/>
  <c r="P47" i="8" s="1"/>
  <c r="K46" i="8"/>
  <c r="P46" i="8" s="1"/>
  <c r="K45" i="8"/>
  <c r="P45" i="8" s="1"/>
  <c r="K44" i="8"/>
  <c r="P44" i="8" s="1"/>
  <c r="K43" i="8"/>
  <c r="P43" i="8" s="1"/>
  <c r="K42" i="8"/>
  <c r="P42" i="8" s="1"/>
  <c r="K41" i="8"/>
  <c r="P41" i="8" s="1"/>
  <c r="K40" i="8"/>
  <c r="P40" i="8" s="1"/>
  <c r="K39" i="8"/>
  <c r="P39" i="8" s="1"/>
  <c r="H38" i="8"/>
  <c r="K38" i="8" s="1"/>
  <c r="P38" i="8" s="1"/>
  <c r="K37" i="8"/>
  <c r="P37" i="8" s="1"/>
  <c r="K36" i="8"/>
  <c r="P36" i="8" s="1"/>
  <c r="K35" i="8"/>
  <c r="P35" i="8" s="1"/>
  <c r="K34" i="8"/>
  <c r="P34" i="8" s="1"/>
  <c r="K33" i="8"/>
  <c r="P33" i="8" s="1"/>
  <c r="K32" i="8"/>
  <c r="P32" i="8" s="1"/>
  <c r="K31" i="8"/>
  <c r="P31" i="8" s="1"/>
  <c r="K30" i="8"/>
  <c r="P30" i="8" s="1"/>
  <c r="K29" i="8"/>
  <c r="P29" i="8" s="1"/>
  <c r="K28" i="8"/>
  <c r="P28" i="8" s="1"/>
  <c r="K27" i="8"/>
  <c r="P27" i="8" s="1"/>
  <c r="K26" i="8"/>
  <c r="P26" i="8" s="1"/>
  <c r="K25" i="8"/>
  <c r="P25" i="8" s="1"/>
  <c r="K24" i="8"/>
  <c r="P24" i="8" s="1"/>
  <c r="K23" i="8"/>
  <c r="P23" i="8" s="1"/>
  <c r="K22" i="8"/>
  <c r="P22" i="8" s="1"/>
  <c r="K21" i="8"/>
  <c r="P21" i="8" s="1"/>
  <c r="K20" i="8"/>
  <c r="P20" i="8" s="1"/>
  <c r="K19" i="8"/>
  <c r="P19" i="8" s="1"/>
  <c r="K18" i="8"/>
  <c r="P18" i="8" s="1"/>
  <c r="K17" i="8"/>
  <c r="P17" i="8" s="1"/>
  <c r="K16" i="8"/>
  <c r="P16" i="8" s="1"/>
  <c r="K15" i="8"/>
  <c r="P15" i="8" s="1"/>
  <c r="K14" i="8"/>
  <c r="P14" i="8" s="1"/>
  <c r="K13" i="8"/>
  <c r="P13" i="8" s="1"/>
  <c r="K12" i="8"/>
  <c r="P12" i="8" s="1"/>
  <c r="K11" i="8"/>
  <c r="P11" i="8" s="1"/>
  <c r="K10" i="8"/>
  <c r="P10" i="8" s="1"/>
  <c r="K9" i="8"/>
  <c r="P9" i="8" s="1"/>
  <c r="K8" i="8"/>
  <c r="P8" i="8" s="1"/>
  <c r="K7" i="8"/>
  <c r="P7" i="8" s="1"/>
  <c r="K6" i="8"/>
  <c r="P6" i="8" s="1"/>
  <c r="H5" i="8" l="1"/>
  <c r="M5" i="8" s="1"/>
  <c r="K5" i="8"/>
  <c r="P5" i="8" s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I5" i="3"/>
  <c r="O5" i="3"/>
  <c r="N5" i="3"/>
  <c r="J5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I48" i="3"/>
  <c r="H5" i="3"/>
  <c r="I18" i="3"/>
  <c r="H18" i="3"/>
  <c r="H7" i="3"/>
  <c r="H8" i="3"/>
  <c r="H9" i="3"/>
  <c r="H10" i="3"/>
  <c r="H11" i="3"/>
  <c r="H12" i="3"/>
  <c r="H13" i="3"/>
  <c r="H14" i="3"/>
  <c r="H15" i="3"/>
  <c r="H16" i="3"/>
  <c r="H17" i="3"/>
  <c r="H19" i="3"/>
  <c r="H20" i="3"/>
  <c r="H21" i="3"/>
  <c r="H22" i="3"/>
  <c r="H23" i="3"/>
  <c r="H24" i="3"/>
  <c r="H25" i="3"/>
  <c r="H26" i="3"/>
  <c r="H27" i="3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I24" i="3" l="1"/>
  <c r="D5" i="3" l="1"/>
  <c r="N6" i="10" l="1"/>
  <c r="F60" i="8"/>
  <c r="G60" i="8" s="1"/>
  <c r="G56" i="8"/>
  <c r="F58" i="8"/>
  <c r="G58" i="8" s="1"/>
  <c r="F59" i="8"/>
  <c r="G59" i="8" s="1"/>
  <c r="L59" i="8"/>
  <c r="Q59" i="8" s="1"/>
  <c r="F54" i="8"/>
  <c r="G54" i="8" s="1"/>
  <c r="F53" i="8"/>
  <c r="G53" i="8" s="1"/>
  <c r="F63" i="8"/>
  <c r="G63" i="8" s="1"/>
  <c r="F64" i="8"/>
  <c r="G64" i="8" s="1"/>
  <c r="F44" i="8"/>
  <c r="G44" i="8" s="1"/>
  <c r="F43" i="8"/>
  <c r="G43" i="8" s="1"/>
  <c r="F36" i="8"/>
  <c r="G36" i="8" s="1"/>
  <c r="F35" i="8"/>
  <c r="G35" i="8" s="1"/>
  <c r="P7" i="3"/>
  <c r="Q7" i="3"/>
  <c r="R7" i="3"/>
  <c r="S7" i="3"/>
  <c r="P8" i="3"/>
  <c r="Q8" i="3"/>
  <c r="R8" i="3"/>
  <c r="S8" i="3"/>
  <c r="P9" i="3"/>
  <c r="Q9" i="3"/>
  <c r="R9" i="3"/>
  <c r="S9" i="3"/>
  <c r="P10" i="3"/>
  <c r="Q10" i="3"/>
  <c r="R10" i="3"/>
  <c r="S10" i="3"/>
  <c r="P11" i="3"/>
  <c r="Q11" i="3"/>
  <c r="R11" i="3"/>
  <c r="S11" i="3"/>
  <c r="P12" i="3"/>
  <c r="Q12" i="3"/>
  <c r="R12" i="3"/>
  <c r="S12" i="3"/>
  <c r="P13" i="3"/>
  <c r="Q13" i="3"/>
  <c r="R13" i="3"/>
  <c r="S13" i="3"/>
  <c r="P14" i="3"/>
  <c r="Q14" i="3"/>
  <c r="R14" i="3"/>
  <c r="S14" i="3"/>
  <c r="P15" i="3"/>
  <c r="Q15" i="3"/>
  <c r="R15" i="3"/>
  <c r="S15" i="3"/>
  <c r="P16" i="3"/>
  <c r="Q16" i="3"/>
  <c r="R16" i="3"/>
  <c r="S16" i="3"/>
  <c r="P17" i="3"/>
  <c r="Q17" i="3"/>
  <c r="R17" i="3"/>
  <c r="S17" i="3"/>
  <c r="Q5" i="3"/>
  <c r="R5" i="3"/>
  <c r="S5" i="3"/>
  <c r="Q6" i="3"/>
  <c r="R6" i="3"/>
  <c r="S6" i="3"/>
  <c r="P6" i="3"/>
  <c r="I41" i="3"/>
  <c r="L64" i="8" l="1"/>
  <c r="Q64" i="8" s="1"/>
  <c r="N5" i="10"/>
  <c r="L60" i="8"/>
  <c r="Q60" i="8" s="1"/>
  <c r="L58" i="8"/>
  <c r="Q58" i="8" s="1"/>
  <c r="L53" i="8"/>
  <c r="Q53" i="8" s="1"/>
  <c r="L63" i="8"/>
  <c r="Q63" i="8" s="1"/>
  <c r="L44" i="8"/>
  <c r="Q44" i="8" s="1"/>
  <c r="L36" i="8"/>
  <c r="Q36" i="8" s="1"/>
  <c r="K6" i="9"/>
  <c r="P6" i="9" l="1"/>
  <c r="L6" i="9"/>
  <c r="K5" i="9"/>
  <c r="P5" i="9" s="1"/>
  <c r="L54" i="8"/>
  <c r="Q54" i="8" s="1"/>
  <c r="L43" i="8"/>
  <c r="Q43" i="8" s="1"/>
  <c r="L35" i="8"/>
  <c r="Q35" i="8" s="1"/>
  <c r="Q6" i="9" l="1"/>
  <c r="L5" i="9"/>
  <c r="Q5" i="9" s="1"/>
  <c r="H6" i="3" l="1"/>
  <c r="C50" i="8"/>
  <c r="C38" i="8"/>
  <c r="I6" i="3" l="1"/>
  <c r="I8" i="3"/>
  <c r="I11" i="3"/>
  <c r="I14" i="3"/>
  <c r="I15" i="3"/>
  <c r="I22" i="3"/>
  <c r="I25" i="3"/>
  <c r="I29" i="3"/>
  <c r="I33" i="3"/>
  <c r="I37" i="3"/>
  <c r="I40" i="3"/>
  <c r="I44" i="3"/>
  <c r="I9" i="3"/>
  <c r="I12" i="3"/>
  <c r="I16" i="3"/>
  <c r="I19" i="3"/>
  <c r="I26" i="3"/>
  <c r="I30" i="3"/>
  <c r="I34" i="3"/>
  <c r="I38" i="3"/>
  <c r="I45" i="3"/>
  <c r="I31" i="3"/>
  <c r="I42" i="3"/>
  <c r="I46" i="3"/>
  <c r="I10" i="3"/>
  <c r="I13" i="3"/>
  <c r="I20" i="3"/>
  <c r="I35" i="3"/>
  <c r="I7" i="3"/>
  <c r="I17" i="3"/>
  <c r="I21" i="3"/>
  <c r="I27" i="3"/>
  <c r="I32" i="3"/>
  <c r="I36" i="3"/>
  <c r="I39" i="3"/>
  <c r="I43" i="3"/>
  <c r="I47" i="3"/>
  <c r="L13" i="8" l="1"/>
  <c r="Q13" i="8" s="1"/>
  <c r="L23" i="8"/>
  <c r="Q23" i="8" s="1"/>
  <c r="L40" i="8"/>
  <c r="Q40" i="8" s="1"/>
  <c r="L47" i="8"/>
  <c r="Q47" i="8" s="1"/>
  <c r="L68" i="8"/>
  <c r="Q68" i="8" s="1"/>
  <c r="L10" i="8"/>
  <c r="Q10" i="8" s="1"/>
  <c r="L20" i="8"/>
  <c r="Q20" i="8" s="1"/>
  <c r="L24" i="8"/>
  <c r="Q24" i="8" s="1"/>
  <c r="L27" i="8"/>
  <c r="Q27" i="8" s="1"/>
  <c r="L30" i="8"/>
  <c r="Q30" i="8" s="1"/>
  <c r="L33" i="8"/>
  <c r="Q33" i="8" s="1"/>
  <c r="L37" i="8"/>
  <c r="Q37" i="8" s="1"/>
  <c r="L48" i="8"/>
  <c r="Q48" i="8" s="1"/>
  <c r="L62" i="8"/>
  <c r="Q62" i="8" s="1"/>
  <c r="L72" i="8"/>
  <c r="Q72" i="8" s="1"/>
  <c r="L77" i="8"/>
  <c r="Q77" i="8" s="1"/>
  <c r="L9" i="8"/>
  <c r="Q9" i="8" s="1"/>
  <c r="L16" i="8"/>
  <c r="Q16" i="8" s="1"/>
  <c r="L29" i="8"/>
  <c r="Q29" i="8" s="1"/>
  <c r="L73" i="8"/>
  <c r="Q73" i="8" s="1"/>
  <c r="L74" i="8"/>
  <c r="Q74" i="8" s="1"/>
  <c r="L19" i="8"/>
  <c r="Q19" i="8" s="1"/>
  <c r="L26" i="8"/>
  <c r="Q26" i="8" s="1"/>
  <c r="L51" i="8"/>
  <c r="Q51" i="8" s="1"/>
  <c r="L71" i="8"/>
  <c r="Q71" i="8" s="1"/>
  <c r="L76" i="8"/>
  <c r="Q76" i="8" s="1"/>
  <c r="L7" i="8"/>
  <c r="Q7" i="8" s="1"/>
  <c r="L11" i="8"/>
  <c r="Q11" i="8" s="1"/>
  <c r="L14" i="8"/>
  <c r="Q14" i="8" s="1"/>
  <c r="L17" i="8"/>
  <c r="Q17" i="8" s="1"/>
  <c r="L21" i="8"/>
  <c r="Q21" i="8" s="1"/>
  <c r="L25" i="8"/>
  <c r="Q25" i="8" s="1"/>
  <c r="L28" i="8"/>
  <c r="Q28" i="8" s="1"/>
  <c r="L31" i="8"/>
  <c r="Q31" i="8" s="1"/>
  <c r="L38" i="8"/>
  <c r="Q38" i="8" s="1"/>
  <c r="L45" i="8"/>
  <c r="Q45" i="8" s="1"/>
  <c r="L49" i="8"/>
  <c r="Q49" i="8" s="1"/>
  <c r="L52" i="8"/>
  <c r="Q52" i="8" s="1"/>
  <c r="L66" i="8"/>
  <c r="Q66" i="8" s="1"/>
  <c r="L69" i="8"/>
  <c r="Q69" i="8" s="1"/>
  <c r="L8" i="8"/>
  <c r="Q8" i="8" s="1"/>
  <c r="L12" i="8"/>
  <c r="Q12" i="8" s="1"/>
  <c r="L15" i="8"/>
  <c r="Q15" i="8" s="1"/>
  <c r="L18" i="8"/>
  <c r="Q18" i="8" s="1"/>
  <c r="L22" i="8"/>
  <c r="Q22" i="8" s="1"/>
  <c r="L32" i="8"/>
  <c r="Q32" i="8" s="1"/>
  <c r="L39" i="8"/>
  <c r="Q39" i="8" s="1"/>
  <c r="L41" i="8"/>
  <c r="Q41" i="8" s="1"/>
  <c r="L46" i="8"/>
  <c r="Q46" i="8" s="1"/>
  <c r="L50" i="8"/>
  <c r="Q50" i="8" s="1"/>
  <c r="L67" i="8"/>
  <c r="Q67" i="8" s="1"/>
  <c r="L70" i="8"/>
  <c r="Q70" i="8" s="1"/>
  <c r="L75" i="8"/>
  <c r="Q75" i="8" s="1"/>
  <c r="I23" i="3"/>
  <c r="L6" i="8"/>
  <c r="Q6" i="8" s="1"/>
  <c r="L34" i="8" l="1"/>
  <c r="Q34" i="8" s="1"/>
  <c r="L61" i="8"/>
  <c r="Q61" i="8" s="1"/>
  <c r="L57" i="8"/>
  <c r="Q57" i="8" s="1"/>
  <c r="L42" i="8"/>
  <c r="Q42" i="8" s="1"/>
  <c r="L55" i="8"/>
  <c r="Q55" i="8" s="1"/>
  <c r="L65" i="8"/>
  <c r="Q65" i="8" s="1"/>
  <c r="L5" i="8" l="1"/>
  <c r="Q5" i="8" s="1"/>
  <c r="F67" i="8"/>
  <c r="F68" i="8"/>
  <c r="F69" i="8"/>
  <c r="F70" i="8"/>
  <c r="F71" i="8"/>
  <c r="F72" i="8"/>
  <c r="F73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7" i="8"/>
  <c r="F38" i="8"/>
  <c r="F39" i="8"/>
  <c r="F40" i="8"/>
  <c r="F41" i="8"/>
  <c r="F42" i="8"/>
  <c r="F45" i="8"/>
  <c r="F46" i="8"/>
  <c r="F47" i="8"/>
  <c r="F48" i="8"/>
  <c r="F49" i="8"/>
  <c r="F50" i="8"/>
  <c r="F51" i="8"/>
  <c r="F52" i="8"/>
  <c r="F55" i="8"/>
  <c r="F57" i="8"/>
  <c r="F61" i="8"/>
  <c r="F62" i="8"/>
  <c r="F65" i="8"/>
  <c r="F66" i="8"/>
  <c r="F74" i="8"/>
  <c r="F75" i="8"/>
  <c r="F76" i="8"/>
  <c r="F77" i="8"/>
  <c r="C5" i="8"/>
  <c r="G77" i="8" l="1"/>
  <c r="G61" i="8"/>
  <c r="G42" i="8"/>
  <c r="G26" i="8"/>
  <c r="G16" i="8"/>
  <c r="G9" i="8"/>
  <c r="G69" i="8"/>
  <c r="G76" i="8"/>
  <c r="G55" i="8"/>
  <c r="G50" i="8"/>
  <c r="G46" i="8"/>
  <c r="G41" i="8"/>
  <c r="G39" i="8"/>
  <c r="G34" i="8"/>
  <c r="G32" i="8"/>
  <c r="G22" i="8"/>
  <c r="G18" i="8"/>
  <c r="G15" i="8"/>
  <c r="G12" i="8"/>
  <c r="G8" i="8"/>
  <c r="G72" i="8"/>
  <c r="G65" i="8"/>
  <c r="G51" i="8"/>
  <c r="G66" i="8"/>
  <c r="G38" i="8"/>
  <c r="G25" i="8"/>
  <c r="G14" i="8"/>
  <c r="G7" i="8"/>
  <c r="G71" i="8"/>
  <c r="G68" i="8"/>
  <c r="G57" i="8"/>
  <c r="G47" i="8"/>
  <c r="G40" i="8"/>
  <c r="G29" i="8"/>
  <c r="G23" i="8"/>
  <c r="G19" i="8"/>
  <c r="G13" i="8"/>
  <c r="G73" i="8"/>
  <c r="G75" i="8"/>
  <c r="G52" i="8"/>
  <c r="G49" i="8"/>
  <c r="G45" i="8"/>
  <c r="G31" i="8"/>
  <c r="G28" i="8"/>
  <c r="G21" i="8"/>
  <c r="G17" i="8"/>
  <c r="G11" i="8"/>
  <c r="G74" i="8"/>
  <c r="G62" i="8"/>
  <c r="G48" i="8"/>
  <c r="G37" i="8"/>
  <c r="G33" i="8"/>
  <c r="G30" i="8"/>
  <c r="G27" i="8"/>
  <c r="G24" i="8"/>
  <c r="G20" i="8"/>
  <c r="G10" i="8"/>
  <c r="G70" i="8"/>
  <c r="G67" i="8"/>
  <c r="G5" i="10" l="1"/>
  <c r="R5" i="10" s="1"/>
  <c r="H5" i="10" l="1"/>
  <c r="S5" i="10" s="1"/>
  <c r="U17" i="3" l="1"/>
  <c r="T17" i="3"/>
  <c r="U13" i="3"/>
  <c r="T13" i="3"/>
  <c r="U9" i="3"/>
  <c r="T9" i="3"/>
  <c r="U8" i="3"/>
  <c r="T8" i="3"/>
  <c r="U10" i="3"/>
  <c r="T10" i="3"/>
  <c r="U16" i="3"/>
  <c r="T16" i="3"/>
  <c r="U12" i="3"/>
  <c r="T12" i="3"/>
  <c r="U15" i="3"/>
  <c r="T15" i="3"/>
  <c r="U14" i="3"/>
  <c r="T14" i="3"/>
  <c r="U11" i="3"/>
  <c r="T11" i="3"/>
  <c r="U7" i="3"/>
  <c r="T7" i="3"/>
  <c r="O6" i="3"/>
  <c r="U6" i="3" s="1"/>
  <c r="T6" i="3"/>
  <c r="T5" i="3"/>
  <c r="P5" i="3"/>
  <c r="U5" i="3" l="1"/>
  <c r="F6" i="8"/>
  <c r="F5" i="8" l="1"/>
  <c r="G6" i="8"/>
  <c r="G5" i="8" l="1"/>
</calcChain>
</file>

<file path=xl/sharedStrings.xml><?xml version="1.0" encoding="utf-8"?>
<sst xmlns="http://schemas.openxmlformats.org/spreadsheetml/2006/main" count="508" uniqueCount="159">
  <si>
    <t>შტატით გათვალისწინებული თანამდებობების დასახელება</t>
  </si>
  <si>
    <t>რაოდენობა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</si>
  <si>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</si>
  <si>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</si>
  <si>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</si>
  <si>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</si>
  <si>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დეპარტამენტის უფროსი</t>
  </si>
  <si>
    <t>სამმართველოს უფროსი</t>
  </si>
  <si>
    <t>დეპარტამენტის უფროსის მოადგილე</t>
  </si>
  <si>
    <t>მთავარი სპეციალისტი</t>
  </si>
  <si>
    <t>მინისტრის თანაშემწე</t>
  </si>
  <si>
    <t>უფროსი სპეციალისტი</t>
  </si>
  <si>
    <t>მინისტრის მოადგილის თანაშემწე</t>
  </si>
  <si>
    <t>სპეციალისტი</t>
  </si>
  <si>
    <t>მინისტრის პირველი მოადგილის თანაშემწე</t>
  </si>
  <si>
    <t>გენერალური დირექტორი</t>
  </si>
  <si>
    <t>გენერალური დირექტორის მოადგილე</t>
  </si>
  <si>
    <t>ცენტრის უფროსი</t>
  </si>
  <si>
    <t>ლაბორატორიის უფროსი</t>
  </si>
  <si>
    <t>განყოფილების უფროსი</t>
  </si>
  <si>
    <t>დირექტორის მოადგილე</t>
  </si>
  <si>
    <t>სამსახურის უფროსი</t>
  </si>
  <si>
    <t>აპარატის უფროსი</t>
  </si>
  <si>
    <t>მრჩეველი</t>
  </si>
  <si>
    <t>სამსახურის უფროსის მოადგილე</t>
  </si>
  <si>
    <t>სამმართველოს უფროსის მოადგილე</t>
  </si>
  <si>
    <t>სისტემური ადმინისტრატორი</t>
  </si>
  <si>
    <t>უფროსი სოციალური მუშაკი</t>
  </si>
  <si>
    <t>მთავარი სპეციალისტი (მონიტორი)</t>
  </si>
  <si>
    <t>კონტროლის მონიტორი</t>
  </si>
  <si>
    <t>სოციალური მუშაკი</t>
  </si>
  <si>
    <t>ფსიქოლოგი</t>
  </si>
  <si>
    <t>იურისტი</t>
  </si>
  <si>
    <t>მთავარი სპეციალისტი (იურისტი)</t>
  </si>
  <si>
    <t>ბუღალტერი</t>
  </si>
  <si>
    <t>დირექტორი</t>
  </si>
  <si>
    <t>მთავარი ბუღალტერი</t>
  </si>
  <si>
    <t>პრესმდივანი</t>
  </si>
  <si>
    <t>პირველი კატეგორიის უმცროსი სპეციალისტის  თანამდებობა</t>
  </si>
  <si>
    <t>მესამე კატეგორიის უფროსი სპეციალისტის თანამდებობა</t>
  </si>
  <si>
    <t xml:space="preserve">პირველი კატეგორიის უფროსი სპეციალისტის თანამდებობა </t>
  </si>
  <si>
    <t>მეორადი სტრუქტურული ერთეულის ხელმძღვანელის თანამდებობა</t>
  </si>
  <si>
    <t>პირველადი სტრუქტურული ერთეულის  ხელმძღვანელის მოადგილის თანამდებობა</t>
  </si>
  <si>
    <t>პირველადი სტრუქტურული ერთეულის  ხელმძღვანელის თანამდებობა</t>
  </si>
  <si>
    <t>ადმინისტრაციული ხელშეკრულებით დასაკავებელი პოზიცია</t>
  </si>
  <si>
    <t>სულ თანამდებობრივი სარგო წელიწაში</t>
  </si>
  <si>
    <t>სულ თანამდებობრივი სარგო თვეში</t>
  </si>
  <si>
    <t xml:space="preserve">თანამდებობრივი სარგო თვეში ერთ ერთეულზე </t>
  </si>
  <si>
    <t>თანამდებობრივი სარგოს კოეფიციენტი ერთ ერთეულზე</t>
  </si>
  <si>
    <t>მინიჭებული რანგი და იერარქია</t>
  </si>
  <si>
    <t>თანამდებობების დასახელება</t>
  </si>
  <si>
    <t>N</t>
  </si>
  <si>
    <t>27 01 07</t>
  </si>
  <si>
    <t xml:space="preserve">სასწრაფო  სამედიცინო გადაუდებელი დახმარება და სამედიცინო ტრანსპორტირება </t>
  </si>
  <si>
    <t>27 03 03 07 02</t>
  </si>
  <si>
    <t>საგანგებო სიტუაციების კოორდინაციისა და გადაუდებელი დახმარების მართვა</t>
  </si>
  <si>
    <t>27 01 06</t>
  </si>
  <si>
    <t>სსიპ-საგანგებო სიტუაციების კოორდინაციისა და გადაუდებელი დახმარების ცენტრი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</si>
  <si>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</si>
  <si>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27 02 05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</si>
  <si>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</si>
  <si>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27 01 05</t>
  </si>
  <si>
    <t>სსიპ-ადამიანით ვაჭრობის (ტრეფიკინგის);დაზარალებულთა დაცვისა და დახმარების სახელმწიფო ფონდი</t>
  </si>
  <si>
    <t>დასაქმების ხელშეწყობის მომსახურებათა განვითარება</t>
  </si>
  <si>
    <t>27 05 01</t>
  </si>
  <si>
    <t>C ჰეპატიტის მართვა</t>
  </si>
  <si>
    <t>27 03 02 11 01</t>
  </si>
  <si>
    <t>მოსახლეობის საყოველთაო ჯანმრთელობის დაცვა</t>
  </si>
  <si>
    <t>27 03 01</t>
  </si>
  <si>
    <t>მოსახლეობის მიზნობრივი ჯგუფების სოციალური დახმარება</t>
  </si>
  <si>
    <t>27 02 02</t>
  </si>
  <si>
    <t>სსიპ - სოციალური მომსახურების სააგენტო (აპარატი)</t>
  </si>
  <si>
    <t>27 01 04 01</t>
  </si>
  <si>
    <t>სსიპ-სოციალური მომსახურების სააგენტო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</si>
  <si>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</si>
  <si>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27 03 02 11 02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</si>
  <si>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</si>
  <si>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27 03 02 06 02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</si>
  <si>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</t>
  </si>
  <si>
    <t>27 03 02 05</t>
  </si>
  <si>
    <t>უსაფრთხო სისხლი</t>
  </si>
  <si>
    <t>27 03 02 04</t>
  </si>
  <si>
    <t>დაავადებათა ადრეული გამოვლენა და სკრინინგი</t>
  </si>
  <si>
    <t>27 03 02 01</t>
  </si>
  <si>
    <t>დაავადებათა კონტროლისა და ეპიდემიოლოგიური უსაფრთხოების პროგრამის მართვა</t>
  </si>
  <si>
    <t>27 01 03</t>
  </si>
  <si>
    <t>სსიპ-ლ.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</si>
  <si>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 xml:space="preserve">სამედიცინო საქმიანობის რეგულირების პროგრამა </t>
  </si>
  <si>
    <t>27 01 02 01</t>
  </si>
  <si>
    <t>სსიპ-სამედიცინო საქმიანობის სახელმწიფო რეგულირების სააგენტო</t>
  </si>
  <si>
    <t>შრომის პირობების ინსპექტირება</t>
  </si>
  <si>
    <t>27 05 02</t>
  </si>
  <si>
    <t xml:space="preserve">სამედიცინო დაწესებულებათა რეაბილიტაცია და აღჭურვა </t>
  </si>
  <si>
    <t>27 04</t>
  </si>
  <si>
    <t>ოკუპირებული ტერიტორიებიდან დევნილთა, შრომის, ჯანმრთელობისა და სოციალური დაცვის სფეროში პოლიტიკის შემუშავება და მართვა</t>
  </si>
  <si>
    <t>27 01 01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</si>
  <si>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ცენტრალური აპარატი</t>
  </si>
  <si>
    <t xml:space="preserve">მინისტრის ბრძანებით განსაზღვრული </t>
  </si>
  <si>
    <t>დასახელება</t>
  </si>
  <si>
    <t>პროგრამული კოდი</t>
  </si>
  <si>
    <t xml:space="preserve">საქართველოს მთავრობის განკარგულებით დაშვებული გამონაკლისი </t>
  </si>
  <si>
    <t xml:space="preserve">სააგენტოს დირექტორი </t>
  </si>
  <si>
    <t xml:space="preserve">სამმართველოს უფროსი </t>
  </si>
  <si>
    <t xml:space="preserve">მთავარი სპეციალისტი </t>
  </si>
  <si>
    <t xml:space="preserve">ექსპერტ-კონსულტანტი </t>
  </si>
  <si>
    <t xml:space="preserve">ცენტრის უფროსი </t>
  </si>
  <si>
    <t xml:space="preserve">ცენტრის უფროსის მოადგილე </t>
  </si>
  <si>
    <t xml:space="preserve">სპეციალისტი </t>
  </si>
  <si>
    <t xml:space="preserve">განყოფილების უფროსი </t>
  </si>
  <si>
    <t xml:space="preserve">მთავარი სპეციალისტი (ინსპექტორი) </t>
  </si>
  <si>
    <t xml:space="preserve">მთავარი სპეციალისტი (სისტემური ადმინისტრატორი) </t>
  </si>
  <si>
    <t xml:space="preserve">სისტემური ადმინისტრატორი </t>
  </si>
  <si>
    <t xml:space="preserve">ფილიალის უფროსი </t>
  </si>
  <si>
    <t xml:space="preserve">ფილიალის უფროსის მოადგილე </t>
  </si>
  <si>
    <t xml:space="preserve">საქალაქო განყოფილების უფროსი </t>
  </si>
  <si>
    <t>საჯარო სამართლის იურიდიული პირის - სოციალური მომსახურების სააგენტოს სოციალური მომსახურების სამხარეო ცენტრებისა და რაიონული განყოფილებების 2018-2019 წლის საშტატო ნუსხა</t>
  </si>
  <si>
    <t>ცენტრის მენეჯერი/უფროსი</t>
  </si>
  <si>
    <t>გადახრა</t>
  </si>
  <si>
    <t>სახელმწიფო- პოლიტიკური თანამდებობის პირი</t>
  </si>
  <si>
    <t>პირველი კატეგორიის უფროსი სპეციალისტის თანამდებობა</t>
  </si>
  <si>
    <t>მეორე კატეგორიის უფროსი სპეციალისტის თანამდებობა</t>
  </si>
  <si>
    <t>2019 წელი
ბრძანება N01-387/ო 02.12.2019წ.</t>
  </si>
  <si>
    <t>2020 წელი იგივე ბრძანებაა</t>
  </si>
  <si>
    <t>მთავარი სპეციალისტი (თბილისი/სამხარეო)</t>
  </si>
  <si>
    <t>მთავარი სპეციალისტი  (რაიონი)</t>
  </si>
  <si>
    <t>უფროსი სპეციალისტი (თბილისი0სამხარეო)</t>
  </si>
  <si>
    <t>უფროსი სპეციალისტი (რაიონი)</t>
  </si>
  <si>
    <t>2019 წელი
(ბრძანება N01-422/ო 23.12.2019წ.)</t>
  </si>
  <si>
    <t>2020 წელი
(ბრძანება N01-33/ო 31.01.2020წ.)</t>
  </si>
  <si>
    <t>უფროსი სოციალური მუშაკი/უფროსი</t>
  </si>
  <si>
    <t>რანგი</t>
  </si>
  <si>
    <t>მენეჯერი</t>
  </si>
  <si>
    <t>2020 წელი
ბრძანება N01-448/ო 31.12.2019წ.</t>
  </si>
  <si>
    <t>ცენტრის უფროსის მოადგილე</t>
  </si>
  <si>
    <t>2019 წელი 
ბრძანება N01-320/ო 25.10.2019წ.</t>
  </si>
  <si>
    <t>2019 წელი 
ბრძანება N01-389/ო 06.12.2019წ.</t>
  </si>
  <si>
    <t>2020 წელი
ბრძანება N01-433/ო 27.12.2019წ.</t>
  </si>
  <si>
    <t>2019 წელი 
ბრძანება N01-24/ო 16.01.2019წ.</t>
  </si>
  <si>
    <t>2020 წელი
ბრძანება N01-31/ო 31.01.2020წ.</t>
  </si>
  <si>
    <t>დირექტორის მოადგილე/ადმინისტრაციის უფროსი</t>
  </si>
  <si>
    <t>2020 წელი 
ბრძანება N01-445/ო 30.12.2019წ.</t>
  </si>
  <si>
    <t>სსიპ - დასაქმების ხელშეწყობის სახელმწიფო სააგენტო</t>
  </si>
  <si>
    <t>სსიპ - დევნილთა, ეკომიგრანტთა და საარსებო წყაროებით უზრუნველყოფის სააგენტო</t>
  </si>
  <si>
    <t xml:space="preserve">2020 წლის ბიუჯეტის კანონით </t>
  </si>
  <si>
    <t>საჯარო სამართლის იურიდიული პირი - სსიპ - საგანგებო სიტუაციების კოორდინაციისა და გადაუდებელი დახმარების ცენტრი</t>
  </si>
  <si>
    <t>საჯარო სამართლის იურიდიული პირი - სამედიცინო და ფარმაცევტული საქმიანობის რეგულირების სააგენტო</t>
  </si>
  <si>
    <t>2019 წელი 
ბრძანება N01-332/ო 31.10.2019წ.</t>
  </si>
  <si>
    <t>2020 წელი
ბრძანება N01-423/ო 24.12.2019წ.</t>
  </si>
  <si>
    <t>საჯარო სამართლის იურიდიული პირი - 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</si>
  <si>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>2020 წელი
ბრძანება N01-?? /ო ?? 02.2020წ.</t>
  </si>
  <si>
    <t>საჯარო სამართლის იურიდიული პირის - სახელმწიფო ზრუნვისა და ტრეფიკინგის მსხვერპლთა, დაზარალებულთა დახმარების სააგენტო</t>
  </si>
  <si>
    <t>27 03 02 03</t>
  </si>
  <si>
    <t>იმუნიზაცია</t>
  </si>
  <si>
    <t>დევნილთა, ეკომიგრანტთა და საარსებო წყაროებით უზრუნველოფა</t>
  </si>
  <si>
    <t>სსიპ-დევნილთა, ეკომიგრანტთა და საარსებო წყაროებით  უზრუნველყოფის სააგენტო</t>
  </si>
  <si>
    <t>დასაქმების ხელშეწყობის მომსახურებათა მართვა</t>
  </si>
  <si>
    <t>27 01 08</t>
  </si>
  <si>
    <t>შტატგარეშე</t>
  </si>
  <si>
    <t>შტატთთ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</si>
</sst>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\ &quot;₾&quot;_-;\-* #,##0\ &quot;₾&quot;_-;_-* &quot;-&quot;\ &quot;₾&quot;_-;_-@_-"/>
    <numFmt numFmtId="165" formatCode="_-* #,##0\ _₾_-;\-* #,##0\ _₾_-;_-* &quot;-&quot;\ _₾_-;_-@_-"/>
    <numFmt numFmtId="166" formatCode="_-* #,##0.00\ &quot;₾&quot;_-;\-* #,##0.00\ &quot;₾&quot;_-;_-* &quot;-&quot;??\ &quot;₾&quot;_-;_-@_-"/>
    <numFmt numFmtId="167" formatCode="_-* #,##0.00\ _₾_-;\-* #,##0.00\ _₾_-;_-* &quot;-&quot;??\ _₾_-;_-@_-"/>
    <numFmt numFmtId="168" formatCode="#,##0.0"/>
    <numFmt numFmtId="169" formatCode="0.0"/>
    <numFmt numFmtId="172" formatCode="_-* #,##0\ _₾_-;\-* #,##0\ _₾_-;_-* &quot;-&quot;??\ _₾_-;_-@_-"/>
  </numFmts>
  <fonts count="30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2"/>
      <color rgb="FF000000"/>
      <name val="Galibri"/>
      <charset val="1"/>
    </font>
    <font>
      <sz val="11"/>
      <color theme="1"/>
      <name val="Sylfaen"/>
      <family val="1"/>
    </font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Sylfaen"/>
      <family val="2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1"/>
      <color rgb="FF000000"/>
      <name val="Galibri"/>
      <charset val="1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ck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hair">
        <color indexed="64"/>
      </left>
      <right/>
      <top/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7" fillId="0" borderId="0"/>
    <xf numFmtId="0" fontId="2" fillId="0" borderId="0"/>
  </cellStyleXfs>
  <cellXfs count="105">
    <xf numFmtId="0" fontId="0" fillId="0" borderId="0" xfId="0" applyFont="1" applyFill="1" applyBorder="1"/>
    <xf numFmtId="0" fontId="4" fillId="0" borderId="0" xfId="6"/>
    <xf numFmtId="0" fontId="6" fillId="3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vertical="center" wrapText="1"/>
    </xf>
    <xf numFmtId="0" fontId="4" fillId="0" borderId="0" xfId="6" applyAlignment="1">
      <alignment horizontal="center"/>
    </xf>
    <xf numFmtId="168" fontId="6" fillId="0" borderId="1" xfId="6" applyNumberFormat="1" applyFont="1" applyFill="1" applyBorder="1" applyAlignment="1">
      <alignment horizontal="center" vertical="center" wrapText="1"/>
    </xf>
    <xf numFmtId="168" fontId="5" fillId="0" borderId="1" xfId="6" applyNumberFormat="1" applyFont="1" applyFill="1" applyBorder="1" applyAlignment="1">
      <alignment horizontal="center" vertical="center" wrapText="1"/>
    </xf>
    <xf numFmtId="169" fontId="6" fillId="0" borderId="1" xfId="6" applyNumberFormat="1" applyFont="1" applyFill="1" applyBorder="1" applyAlignment="1">
      <alignment horizontal="center" vertical="center" wrapText="1"/>
    </xf>
    <xf numFmtId="169" fontId="5" fillId="0" borderId="1" xfId="6" applyNumberFormat="1" applyFont="1" applyFill="1" applyBorder="1" applyAlignment="1">
      <alignment horizontal="center" vertical="center" wrapText="1"/>
    </xf>
    <xf numFmtId="0" fontId="4" fillId="0" borderId="1" xfId="6" applyBorder="1" applyAlignment="1">
      <alignment horizontal="center"/>
    </xf>
    <xf numFmtId="2" fontId="6" fillId="0" borderId="1" xfId="6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3" fontId="9" fillId="4" borderId="1" xfId="6" applyNumberFormat="1" applyFont="1" applyFill="1" applyBorder="1" applyAlignment="1">
      <alignment horizontal="center" vertical="center" wrapText="1"/>
    </xf>
    <xf numFmtId="0" fontId="4" fillId="4" borderId="1" xfId="6" applyFont="1" applyFill="1" applyBorder="1"/>
    <xf numFmtId="0" fontId="4" fillId="4" borderId="1" xfId="6" applyFont="1" applyFill="1" applyBorder="1" applyAlignment="1">
      <alignment horizontal="center"/>
    </xf>
    <xf numFmtId="49" fontId="10" fillId="0" borderId="1" xfId="6" applyNumberFormat="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2" fillId="0" borderId="0" xfId="8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2" fillId="0" borderId="1" xfId="8" applyBorder="1" applyAlignment="1">
      <alignment horizontal="left" vertical="center" wrapText="1"/>
    </xf>
    <xf numFmtId="0" fontId="11" fillId="0" borderId="1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169" fontId="8" fillId="0" borderId="1" xfId="6" applyNumberFormat="1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 wrapText="1"/>
    </xf>
    <xf numFmtId="0" fontId="17" fillId="3" borderId="1" xfId="7" applyFont="1" applyFill="1" applyBorder="1" applyAlignment="1">
      <alignment horizontal="left" vertical="center" wrapText="1"/>
    </xf>
    <xf numFmtId="3" fontId="19" fillId="3" borderId="1" xfId="7" applyNumberFormat="1" applyFont="1" applyFill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right" vertical="center" wrapText="1" readingOrder="1"/>
    </xf>
    <xf numFmtId="3" fontId="20" fillId="3" borderId="1" xfId="7" applyNumberFormat="1" applyFont="1" applyFill="1" applyBorder="1" applyAlignment="1">
      <alignment horizontal="right" vertical="center" readingOrder="1"/>
    </xf>
    <xf numFmtId="3" fontId="4" fillId="0" borderId="0" xfId="6" applyNumberFormat="1"/>
    <xf numFmtId="0" fontId="22" fillId="0" borderId="8" xfId="0" applyNumberFormat="1" applyFont="1" applyFill="1" applyBorder="1" applyAlignment="1">
      <alignment horizontal="left" vertical="top" wrapText="1" readingOrder="1"/>
    </xf>
    <xf numFmtId="3" fontId="6" fillId="0" borderId="1" xfId="6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right" vertical="top" wrapText="1" readingOrder="1"/>
    </xf>
    <xf numFmtId="4" fontId="21" fillId="0" borderId="8" xfId="0" applyNumberFormat="1" applyFont="1" applyFill="1" applyBorder="1" applyAlignment="1">
      <alignment horizontal="right" vertical="top" wrapText="1" readingOrder="1"/>
    </xf>
    <xf numFmtId="4" fontId="21" fillId="0" borderId="8" xfId="0" applyNumberFormat="1" applyFont="1" applyFill="1" applyBorder="1" applyAlignment="1">
      <alignment horizontal="right" vertical="center" wrapText="1" readingOrder="1"/>
    </xf>
    <xf numFmtId="0" fontId="21" fillId="3" borderId="9" xfId="0" applyNumberFormat="1" applyFont="1" applyFill="1" applyBorder="1" applyAlignment="1">
      <alignment horizontal="center" vertical="top" wrapText="1" readingOrder="1"/>
    </xf>
    <xf numFmtId="4" fontId="21" fillId="0" borderId="8" xfId="0" applyNumberFormat="1" applyFont="1" applyFill="1" applyBorder="1" applyAlignment="1">
      <alignment horizontal="center" vertical="center" wrapText="1" readingOrder="1"/>
    </xf>
    <xf numFmtId="0" fontId="21" fillId="0" borderId="9" xfId="0" applyNumberFormat="1" applyFont="1" applyFill="1" applyBorder="1" applyAlignment="1">
      <alignment horizontal="center" vertical="center" wrapText="1" readingOrder="1"/>
    </xf>
    <xf numFmtId="0" fontId="22" fillId="0" borderId="1" xfId="0" applyNumberFormat="1" applyFont="1" applyFill="1" applyBorder="1" applyAlignment="1">
      <alignment horizontal="left" vertical="top" wrapText="1" readingOrder="1"/>
    </xf>
    <xf numFmtId="0" fontId="13" fillId="0" borderId="1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/>
    </xf>
    <xf numFmtId="0" fontId="16" fillId="0" borderId="5" xfId="6" applyFont="1" applyFill="1" applyBorder="1" applyAlignment="1">
      <alignment horizontal="center" vertical="center"/>
    </xf>
    <xf numFmtId="0" fontId="16" fillId="0" borderId="6" xfId="6" applyFont="1" applyFill="1" applyBorder="1" applyAlignment="1">
      <alignment horizontal="center" vertical="center"/>
    </xf>
    <xf numFmtId="0" fontId="16" fillId="0" borderId="7" xfId="6" applyFont="1" applyFill="1" applyBorder="1" applyAlignment="1">
      <alignment horizontal="center" vertical="center"/>
    </xf>
    <xf numFmtId="0" fontId="16" fillId="0" borderId="5" xfId="6" applyFont="1" applyFill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 wrapText="1"/>
    </xf>
    <xf numFmtId="49" fontId="10" fillId="0" borderId="2" xfId="6" applyNumberFormat="1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/>
    </xf>
    <xf numFmtId="0" fontId="16" fillId="2" borderId="7" xfId="6" applyFont="1" applyFill="1" applyBorder="1" applyAlignment="1">
      <alignment horizontal="center" vertical="center"/>
    </xf>
    <xf numFmtId="167" fontId="23" fillId="4" borderId="1" xfId="4" applyFont="1" applyFill="1" applyBorder="1" applyAlignment="1">
      <alignment horizontal="center"/>
    </xf>
    <xf numFmtId="167" fontId="23" fillId="4" borderId="1" xfId="4" applyFont="1" applyFill="1" applyBorder="1"/>
    <xf numFmtId="167" fontId="24" fillId="4" borderId="1" xfId="4" applyFont="1" applyFill="1" applyBorder="1" applyAlignment="1">
      <alignment horizontal="center" vertical="center" wrapText="1"/>
    </xf>
    <xf numFmtId="172" fontId="12" fillId="4" borderId="1" xfId="4" applyNumberFormat="1" applyFont="1" applyFill="1" applyBorder="1" applyAlignment="1">
      <alignment horizontal="center" vertical="center" wrapText="1"/>
    </xf>
    <xf numFmtId="0" fontId="17" fillId="3" borderId="1" xfId="7" applyFont="1" applyFill="1" applyBorder="1" applyAlignment="1">
      <alignment horizontal="center" vertical="center" wrapText="1"/>
    </xf>
    <xf numFmtId="0" fontId="1" fillId="4" borderId="1" xfId="6" applyFont="1" applyFill="1" applyBorder="1"/>
    <xf numFmtId="3" fontId="11" fillId="4" borderId="1" xfId="6" applyNumberFormat="1" applyFont="1" applyFill="1" applyBorder="1" applyAlignment="1">
      <alignment horizontal="center" vertical="center" wrapText="1"/>
    </xf>
    <xf numFmtId="0" fontId="25" fillId="3" borderId="1" xfId="0" applyNumberFormat="1" applyFont="1" applyFill="1" applyBorder="1" applyAlignment="1">
      <alignment horizontal="center" vertical="center" wrapText="1" readingOrder="1"/>
    </xf>
    <xf numFmtId="169" fontId="26" fillId="0" borderId="1" xfId="6" applyNumberFormat="1" applyFont="1" applyFill="1" applyBorder="1" applyAlignment="1">
      <alignment horizontal="center" vertical="center" wrapText="1"/>
    </xf>
    <xf numFmtId="168" fontId="26" fillId="0" borderId="1" xfId="6" applyNumberFormat="1" applyFont="1" applyFill="1" applyBorder="1" applyAlignment="1">
      <alignment horizontal="center" vertical="center" wrapText="1"/>
    </xf>
    <xf numFmtId="168" fontId="28" fillId="0" borderId="1" xfId="6" applyNumberFormat="1" applyFont="1" applyFill="1" applyBorder="1" applyAlignment="1">
      <alignment horizontal="center" vertical="center" wrapText="1"/>
    </xf>
    <xf numFmtId="0" fontId="29" fillId="4" borderId="1" xfId="6" applyFont="1" applyFill="1" applyBorder="1" applyAlignment="1">
      <alignment horizontal="center"/>
    </xf>
    <xf numFmtId="0" fontId="29" fillId="4" borderId="1" xfId="6" applyFont="1" applyFill="1" applyBorder="1"/>
    <xf numFmtId="0" fontId="29" fillId="0" borderId="1" xfId="6" applyFont="1" applyBorder="1" applyAlignment="1">
      <alignment horizontal="center"/>
    </xf>
    <xf numFmtId="0" fontId="29" fillId="3" borderId="1" xfId="7" applyFont="1" applyFill="1" applyBorder="1" applyAlignment="1">
      <alignment horizontal="left" vertical="center" wrapText="1"/>
    </xf>
    <xf numFmtId="0" fontId="2" fillId="0" borderId="1" xfId="8" applyBorder="1" applyAlignment="1">
      <alignment horizontal="center" vertical="center" wrapText="1"/>
    </xf>
    <xf numFmtId="0" fontId="2" fillId="0" borderId="3" xfId="8" applyBorder="1" applyAlignment="1">
      <alignment horizontal="center" vertical="center" wrapText="1"/>
    </xf>
    <xf numFmtId="0" fontId="2" fillId="0" borderId="2" xfId="8" applyBorder="1" applyAlignment="1">
      <alignment horizontal="center" vertical="center" wrapText="1"/>
    </xf>
    <xf numFmtId="0" fontId="29" fillId="0" borderId="1" xfId="6" applyFont="1" applyBorder="1" applyAlignment="1">
      <alignment horizontal="center" vertical="center"/>
    </xf>
    <xf numFmtId="0" fontId="4" fillId="4" borderId="5" xfId="6" applyFont="1" applyFill="1" applyBorder="1"/>
    <xf numFmtId="0" fontId="29" fillId="0" borderId="5" xfId="6" applyFont="1" applyBorder="1" applyAlignment="1">
      <alignment vertical="center" wrapText="1"/>
    </xf>
    <xf numFmtId="3" fontId="11" fillId="4" borderId="5" xfId="6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top" wrapText="1" readingOrder="1"/>
    </xf>
    <xf numFmtId="0" fontId="26" fillId="0" borderId="1" xfId="6" applyFont="1" applyFill="1" applyBorder="1" applyAlignment="1">
      <alignment horizontal="center" vertical="center" wrapText="1"/>
    </xf>
    <xf numFmtId="169" fontId="17" fillId="0" borderId="1" xfId="6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2" fontId="26" fillId="0" borderId="1" xfId="6" applyNumberFormat="1" applyFont="1" applyFill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0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2" fillId="3" borderId="1" xfId="8" applyFill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 wrapText="1"/>
    </xf>
    <xf numFmtId="0" fontId="11" fillId="0" borderId="6" xfId="8" applyFont="1" applyBorder="1" applyAlignment="1">
      <alignment horizontal="center" vertical="center" wrapText="1"/>
    </xf>
    <xf numFmtId="0" fontId="11" fillId="0" borderId="7" xfId="8" applyFont="1" applyBorder="1" applyAlignment="1">
      <alignment horizontal="center" vertical="center" wrapText="1"/>
    </xf>
    <xf numFmtId="0" fontId="2" fillId="3" borderId="3" xfId="8" applyFill="1" applyBorder="1" applyAlignment="1">
      <alignment horizontal="center" vertical="center" wrapText="1"/>
    </xf>
    <xf numFmtId="0" fontId="2" fillId="3" borderId="2" xfId="8" applyFill="1" applyBorder="1" applyAlignment="1">
      <alignment horizontal="center" vertical="center" wrapText="1"/>
    </xf>
    <xf numFmtId="0" fontId="2" fillId="3" borderId="1" xfId="8" applyFill="1" applyBorder="1" applyAlignment="1">
      <alignment horizontal="left" vertical="center" wrapText="1"/>
    </xf>
    <xf numFmtId="0" fontId="13" fillId="0" borderId="6" xfId="8" applyFont="1" applyBorder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6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0" builtinId="0"/>
    <cellStyle name="Normal 2" xfId="6"/>
    <cellStyle name="Normal 2 2" xfId="7"/>
    <cellStyle name="Normal 3" xfId="8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C0C0C0"/>
      <rgbColor rgb="00F5F5F5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3"/>
  <sheetViews>
    <sheetView tabSelected="1" view="pageBreakPreview" zoomScale="80" zoomScaleNormal="100" zoomScaleSheetLayoutView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7" sqref="B7:F7"/>
    </sheetView>
  </sheetViews>
  <sheetFormatPr defaultRowHeight="15"/>
  <cols>
    <col min="1" max="1" width="9.140625" style="17"/>
    <col min="2" max="2" width="19.28515625" style="17" customWidth="1"/>
    <col min="3" max="3" width="46.5703125" style="17" customWidth="1"/>
    <col min="4" max="4" width="25.42578125" style="17" customWidth="1"/>
    <col min="5" max="5" width="24" style="17" customWidth="1"/>
    <col min="6" max="6" width="27.5703125" style="17" customWidth="1"/>
    <col min="7" max="16384" width="9.140625" style="17"/>
  </cols>
  <sheetData>
    <row r="3" spans="2:6" ht="100.5" customHeight="1">
      <c r="B3" s="20" t="s">
        <v>99</v>
      </c>
      <c r="C3" s="20" t="s">
        <v>98</v>
      </c>
      <c r="D3" s="20" t="s">
        <v>143</v>
      </c>
      <c r="E3" s="20" t="s">
        <v>97</v>
      </c>
      <c r="F3" s="20" t="s">
        <v>100</v>
      </c>
    </row>
    <row r="4" spans="2:6" ht="21">
      <c r="B4" s="40" t="s">
        <v>2</v>
      </c>
      <c r="C4" s="40"/>
      <c r="D4" s="21">
        <f>D5+D6</f>
        <v>4653</v>
      </c>
      <c r="E4" s="39">
        <f t="shared" ref="E4:F4" si="0">E5+E6</f>
        <v>2598</v>
      </c>
      <c r="F4" s="39">
        <f t="shared" si="0"/>
        <v>10979</v>
      </c>
    </row>
    <row r="5" spans="2:6" ht="21">
      <c r="B5" s="103" t="s">
        <v>158</v>
      </c>
      <c r="C5" s="104"/>
      <c r="D5" s="102">
        <f>D8+D13+D16+D25+D31+D35+D39+D42</f>
        <v>2439</v>
      </c>
      <c r="E5" s="102">
        <f t="shared" ref="E5:F5" si="1">E8+E13+E16+E25+E31+E35+E39+E42</f>
        <v>2598</v>
      </c>
      <c r="F5" s="102">
        <f t="shared" si="1"/>
        <v>0</v>
      </c>
    </row>
    <row r="6" spans="2:6" ht="21">
      <c r="B6" s="103" t="s">
        <v>157</v>
      </c>
      <c r="C6" s="104"/>
      <c r="D6" s="102">
        <f>D10+D11+D9+D14+D17+D18+D19+D20+D21+D22+D23+D26+D27+D28+D29+D32+D33+D36+D37+D40+D43</f>
        <v>2214</v>
      </c>
      <c r="E6" s="102">
        <f t="shared" ref="E6:F6" si="2">E10+E11+E9+E14+E17+E18+E19+E20+E21+E22+E23+E26+E27+E28+E29+E32+E33+E36+E37+E40+E43</f>
        <v>0</v>
      </c>
      <c r="F6" s="102">
        <f t="shared" si="2"/>
        <v>10979</v>
      </c>
    </row>
    <row r="7" spans="2:6" ht="72" customHeight="1">
      <c r="B7" s="92" t="s">
        <v>96</v>
      </c>
      <c r="C7" s="93"/>
      <c r="D7" s="93"/>
      <c r="E7" s="93"/>
      <c r="F7" s="94"/>
    </row>
    <row r="8" spans="2:6" ht="60" customHeight="1">
      <c r="B8" s="79" t="s">
        <v>95</v>
      </c>
      <c r="C8" s="79" t="s">
        <v>94</v>
      </c>
      <c r="D8" s="18">
        <v>237</v>
      </c>
      <c r="E8" s="18">
        <v>162</v>
      </c>
      <c r="F8" s="18"/>
    </row>
    <row r="9" spans="2:6" ht="33.75" customHeight="1">
      <c r="B9" s="80"/>
      <c r="C9" s="80"/>
      <c r="D9" s="18">
        <v>114</v>
      </c>
      <c r="E9" s="18"/>
      <c r="F9" s="18">
        <v>114</v>
      </c>
    </row>
    <row r="10" spans="2:6" ht="36" customHeight="1">
      <c r="B10" s="18" t="s">
        <v>93</v>
      </c>
      <c r="C10" s="19" t="s">
        <v>92</v>
      </c>
      <c r="D10" s="18">
        <v>3</v>
      </c>
      <c r="E10" s="18"/>
      <c r="F10" s="18">
        <v>8</v>
      </c>
    </row>
    <row r="11" spans="2:6" ht="29.25" customHeight="1">
      <c r="B11" s="18" t="s">
        <v>91</v>
      </c>
      <c r="C11" s="19" t="s">
        <v>90</v>
      </c>
      <c r="D11" s="18">
        <v>100</v>
      </c>
      <c r="E11" s="18"/>
      <c r="F11" s="18">
        <v>100</v>
      </c>
    </row>
    <row r="12" spans="2:6" ht="48.75" customHeight="1">
      <c r="B12" s="92" t="s">
        <v>89</v>
      </c>
      <c r="C12" s="93"/>
      <c r="D12" s="93"/>
      <c r="E12" s="93"/>
      <c r="F12" s="94"/>
    </row>
    <row r="13" spans="2:6" ht="41.25" customHeight="1">
      <c r="B13" s="79" t="s">
        <v>88</v>
      </c>
      <c r="C13" s="79" t="s">
        <v>87</v>
      </c>
      <c r="D13" s="95">
        <v>184</v>
      </c>
      <c r="E13" s="18">
        <v>148</v>
      </c>
      <c r="F13" s="18"/>
    </row>
    <row r="14" spans="2:6" ht="44.25" customHeight="1">
      <c r="B14" s="80"/>
      <c r="C14" s="80"/>
      <c r="D14" s="18">
        <v>61</v>
      </c>
      <c r="E14" s="18"/>
      <c r="F14" s="18">
        <v>61</v>
      </c>
    </row>
    <row r="15" spans="2:6" ht="74.25" customHeight="1">
      <c r="B15" s="92" t="s">
        <v>86</v>
      </c>
      <c r="C15" s="93"/>
      <c r="D15" s="93"/>
      <c r="E15" s="93"/>
      <c r="F15" s="94"/>
    </row>
    <row r="16" spans="2:6" ht="45" customHeight="1">
      <c r="B16" s="99" t="s">
        <v>85</v>
      </c>
      <c r="C16" s="99" t="s">
        <v>84</v>
      </c>
      <c r="D16" s="95">
        <v>306</v>
      </c>
      <c r="E16" s="95">
        <v>302</v>
      </c>
      <c r="F16" s="95"/>
    </row>
    <row r="17" spans="2:6" ht="26.25" customHeight="1">
      <c r="B17" s="100"/>
      <c r="C17" s="100"/>
      <c r="D17" s="95">
        <v>44</v>
      </c>
      <c r="E17" s="95"/>
      <c r="F17" s="95">
        <v>44</v>
      </c>
    </row>
    <row r="18" spans="2:6" ht="30">
      <c r="B18" s="95" t="s">
        <v>83</v>
      </c>
      <c r="C18" s="101" t="s">
        <v>82</v>
      </c>
      <c r="D18" s="95">
        <v>12</v>
      </c>
      <c r="E18" s="95"/>
      <c r="F18" s="95">
        <v>6</v>
      </c>
    </row>
    <row r="19" spans="2:6">
      <c r="B19" s="95" t="s">
        <v>151</v>
      </c>
      <c r="C19" s="101" t="s">
        <v>152</v>
      </c>
      <c r="D19" s="95">
        <v>0</v>
      </c>
      <c r="E19" s="95"/>
      <c r="F19" s="95">
        <v>2</v>
      </c>
    </row>
    <row r="20" spans="2:6">
      <c r="B20" s="95" t="s">
        <v>81</v>
      </c>
      <c r="C20" s="101" t="s">
        <v>80</v>
      </c>
      <c r="D20" s="95">
        <v>2</v>
      </c>
      <c r="E20" s="95"/>
      <c r="F20" s="95">
        <v>6</v>
      </c>
    </row>
    <row r="21" spans="2:6" ht="60">
      <c r="B21" s="95" t="s">
        <v>79</v>
      </c>
      <c r="C21" s="101" t="s">
        <v>78</v>
      </c>
      <c r="D21" s="95">
        <v>5</v>
      </c>
      <c r="E21" s="95"/>
      <c r="F21" s="95">
        <v>8</v>
      </c>
    </row>
    <row r="22" spans="2:6" ht="60">
      <c r="B22" s="95" t="s">
        <v>77</v>
      </c>
      <c r="C22" s="101" t="s">
        <v>76</v>
      </c>
      <c r="D22" s="95">
        <v>31</v>
      </c>
      <c r="E22" s="95"/>
      <c r="F22" s="95">
        <v>30</v>
      </c>
    </row>
    <row r="23" spans="2:6" ht="60">
      <c r="B23" s="95" t="s">
        <v>75</v>
      </c>
      <c r="C23" s="101" t="s">
        <v>74</v>
      </c>
      <c r="D23" s="95">
        <v>49</v>
      </c>
      <c r="E23" s="95"/>
      <c r="F23" s="95">
        <v>47</v>
      </c>
    </row>
    <row r="24" spans="2:6" ht="34.5" customHeight="1">
      <c r="B24" s="96" t="s">
        <v>73</v>
      </c>
      <c r="C24" s="97"/>
      <c r="D24" s="97"/>
      <c r="E24" s="97"/>
      <c r="F24" s="98"/>
    </row>
    <row r="25" spans="2:6" ht="45" customHeight="1">
      <c r="B25" s="79" t="s">
        <v>72</v>
      </c>
      <c r="C25" s="79" t="s">
        <v>71</v>
      </c>
      <c r="D25" s="18">
        <v>1275</v>
      </c>
      <c r="E25" s="18">
        <v>1267</v>
      </c>
      <c r="F25" s="18"/>
    </row>
    <row r="26" spans="2:6" ht="49.5" customHeight="1">
      <c r="B26" s="80"/>
      <c r="C26" s="80"/>
      <c r="D26" s="18">
        <v>266</v>
      </c>
      <c r="E26" s="18"/>
      <c r="F26" s="18">
        <v>265</v>
      </c>
    </row>
    <row r="27" spans="2:6" ht="55.5" customHeight="1">
      <c r="B27" s="18" t="s">
        <v>70</v>
      </c>
      <c r="C27" s="19" t="s">
        <v>69</v>
      </c>
      <c r="D27" s="18">
        <v>484</v>
      </c>
      <c r="E27" s="18"/>
      <c r="F27" s="18">
        <v>484</v>
      </c>
    </row>
    <row r="28" spans="2:6" ht="48" customHeight="1">
      <c r="B28" s="18" t="s">
        <v>68</v>
      </c>
      <c r="C28" s="19" t="s">
        <v>67</v>
      </c>
      <c r="D28" s="18">
        <v>320</v>
      </c>
      <c r="E28" s="18"/>
      <c r="F28" s="18">
        <v>320</v>
      </c>
    </row>
    <row r="29" spans="2:6" ht="28.5" customHeight="1">
      <c r="B29" s="18" t="s">
        <v>66</v>
      </c>
      <c r="C29" s="19" t="s">
        <v>65</v>
      </c>
      <c r="D29" s="18">
        <v>30</v>
      </c>
      <c r="E29" s="18"/>
      <c r="F29" s="18">
        <v>30</v>
      </c>
    </row>
    <row r="30" spans="2:6" ht="60.75" customHeight="1">
      <c r="B30" s="92" t="s">
        <v>62</v>
      </c>
      <c r="C30" s="93"/>
      <c r="D30" s="93"/>
      <c r="E30" s="93"/>
      <c r="F30" s="94"/>
    </row>
    <row r="31" spans="2:6" ht="52.5" customHeight="1">
      <c r="B31" s="79" t="s">
        <v>61</v>
      </c>
      <c r="C31" s="79" t="s">
        <v>60</v>
      </c>
      <c r="D31" s="18">
        <v>37</v>
      </c>
      <c r="E31" s="18">
        <v>370</v>
      </c>
      <c r="F31" s="18"/>
    </row>
    <row r="32" spans="2:6" ht="52.5" customHeight="1">
      <c r="B32" s="80"/>
      <c r="C32" s="80"/>
      <c r="D32" s="95">
        <v>6</v>
      </c>
      <c r="E32" s="18"/>
      <c r="F32" s="18">
        <v>6</v>
      </c>
    </row>
    <row r="33" spans="2:6" ht="54.75" customHeight="1">
      <c r="B33" s="18" t="s">
        <v>59</v>
      </c>
      <c r="C33" s="19" t="s">
        <v>58</v>
      </c>
      <c r="D33" s="95">
        <v>554</v>
      </c>
      <c r="E33" s="18"/>
      <c r="F33" s="18">
        <v>554</v>
      </c>
    </row>
    <row r="34" spans="2:6" ht="53.25" customHeight="1">
      <c r="B34" s="92" t="s">
        <v>57</v>
      </c>
      <c r="C34" s="93"/>
      <c r="D34" s="93"/>
      <c r="E34" s="93"/>
      <c r="F34" s="94"/>
    </row>
    <row r="35" spans="2:6" ht="38.25" customHeight="1">
      <c r="B35" s="79" t="s">
        <v>56</v>
      </c>
      <c r="C35" s="79" t="s">
        <v>55</v>
      </c>
      <c r="D35" s="18">
        <v>170</v>
      </c>
      <c r="E35" s="18">
        <v>125</v>
      </c>
      <c r="F35" s="18"/>
    </row>
    <row r="36" spans="2:6" ht="38.25" customHeight="1">
      <c r="B36" s="80"/>
      <c r="C36" s="80"/>
      <c r="D36" s="18">
        <v>59</v>
      </c>
      <c r="E36" s="18"/>
      <c r="F36" s="18">
        <v>97</v>
      </c>
    </row>
    <row r="37" spans="2:6" ht="45">
      <c r="B37" s="18" t="s">
        <v>54</v>
      </c>
      <c r="C37" s="19" t="s">
        <v>53</v>
      </c>
      <c r="D37" s="18">
        <v>0</v>
      </c>
      <c r="E37" s="18"/>
      <c r="F37" s="18">
        <v>8721</v>
      </c>
    </row>
    <row r="38" spans="2:6" ht="40.5" customHeight="1">
      <c r="B38" s="92" t="s">
        <v>154</v>
      </c>
      <c r="C38" s="93"/>
      <c r="D38" s="93"/>
      <c r="E38" s="93"/>
      <c r="F38" s="94"/>
    </row>
    <row r="39" spans="2:6" ht="43.5" customHeight="1">
      <c r="B39" s="78" t="s">
        <v>52</v>
      </c>
      <c r="C39" s="78" t="s">
        <v>153</v>
      </c>
      <c r="D39" s="95">
        <v>178</v>
      </c>
      <c r="E39" s="18">
        <v>173</v>
      </c>
      <c r="F39" s="18"/>
    </row>
    <row r="40" spans="2:6" ht="36" customHeight="1">
      <c r="B40" s="78"/>
      <c r="C40" s="78"/>
      <c r="D40" s="18">
        <v>23</v>
      </c>
      <c r="E40" s="18"/>
      <c r="F40" s="18">
        <v>25</v>
      </c>
    </row>
    <row r="41" spans="2:6" ht="55.5" customHeight="1">
      <c r="B41" s="90" t="s">
        <v>154</v>
      </c>
      <c r="C41" s="91"/>
      <c r="D41" s="91"/>
      <c r="E41" s="91"/>
      <c r="F41" s="91"/>
    </row>
    <row r="42" spans="2:6" ht="55.5" customHeight="1">
      <c r="B42" s="18" t="s">
        <v>156</v>
      </c>
      <c r="C42" s="19" t="s">
        <v>155</v>
      </c>
      <c r="D42" s="18">
        <v>52</v>
      </c>
      <c r="E42" s="18">
        <v>51</v>
      </c>
      <c r="F42" s="18"/>
    </row>
    <row r="43" spans="2:6" ht="30">
      <c r="B43" s="18" t="s">
        <v>64</v>
      </c>
      <c r="C43" s="19" t="s">
        <v>63</v>
      </c>
      <c r="D43" s="18">
        <v>51</v>
      </c>
      <c r="E43" s="18"/>
      <c r="F43" s="18">
        <v>51</v>
      </c>
    </row>
  </sheetData>
  <mergeCells count="25">
    <mergeCell ref="B6:C6"/>
    <mergeCell ref="C8:C9"/>
    <mergeCell ref="B8:B9"/>
    <mergeCell ref="B30:F30"/>
    <mergeCell ref="B24:F24"/>
    <mergeCell ref="B15:F15"/>
    <mergeCell ref="B12:F12"/>
    <mergeCell ref="B7:F7"/>
    <mergeCell ref="B41:F41"/>
    <mergeCell ref="B38:F38"/>
    <mergeCell ref="B34:F34"/>
    <mergeCell ref="B31:B32"/>
    <mergeCell ref="C35:C36"/>
    <mergeCell ref="B35:B36"/>
    <mergeCell ref="C39:C40"/>
    <mergeCell ref="B39:B40"/>
    <mergeCell ref="B5:C5"/>
    <mergeCell ref="B4:C4"/>
    <mergeCell ref="C13:C14"/>
    <mergeCell ref="B13:B14"/>
    <mergeCell ref="C16:C17"/>
    <mergeCell ref="B16:B17"/>
    <mergeCell ref="C25:C26"/>
    <mergeCell ref="B25:B26"/>
    <mergeCell ref="C31:C32"/>
  </mergeCells>
  <pageMargins left="0.23622047244094491" right="0.23622047244094491" top="0.74803149606299213" bottom="0.74803149606299213" header="0.31496062992125984" footer="0.31496062992125984"/>
  <pageSetup paperSize="9" scale="53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8"/>
  <sheetViews>
    <sheetView view="pageBreakPreview" zoomScale="70" zoomScaleNormal="89" zoomScaleSheetLayoutView="70" workbookViewId="0">
      <pane xSplit="3" ySplit="5" topLeftCell="D6" activePane="bottomRight" state="frozen"/>
      <selection pane="topRight" activeCell="C1" sqref="C1"/>
      <selection pane="bottomLeft" activeCell="A7" sqref="A7"/>
      <selection pane="bottomRight" activeCell="B6" sqref="B6:I16"/>
    </sheetView>
  </sheetViews>
  <sheetFormatPr defaultColWidth="16" defaultRowHeight="15"/>
  <cols>
    <col min="1" max="1" width="5.5703125" style="4" customWidth="1"/>
    <col min="2" max="2" width="46.28515625" style="1" customWidth="1"/>
    <col min="3" max="3" width="43.140625" style="1" customWidth="1"/>
    <col min="4" max="4" width="11.5703125" style="1" customWidth="1"/>
    <col min="5" max="7" width="13" style="1" customWidth="1"/>
    <col min="8" max="8" width="14.5703125" style="1" customWidth="1"/>
    <col min="9" max="9" width="13" style="1" customWidth="1"/>
    <col min="10" max="10" width="8.7109375" style="1" customWidth="1"/>
    <col min="11" max="15" width="13" style="1" customWidth="1"/>
    <col min="16" max="16" width="8.7109375" style="1" customWidth="1"/>
    <col min="17" max="21" width="13" style="1" customWidth="1"/>
    <col min="22" max="16384" width="16" style="1"/>
  </cols>
  <sheetData>
    <row r="2" spans="1:21" ht="51" customHeight="1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ht="57.75" customHeight="1">
      <c r="A3" s="44" t="s">
        <v>51</v>
      </c>
      <c r="B3" s="44" t="s">
        <v>50</v>
      </c>
      <c r="C3" s="44" t="s">
        <v>0</v>
      </c>
      <c r="D3" s="45" t="s">
        <v>121</v>
      </c>
      <c r="E3" s="46"/>
      <c r="F3" s="46"/>
      <c r="G3" s="46"/>
      <c r="H3" s="46"/>
      <c r="I3" s="46"/>
      <c r="J3" s="43" t="s">
        <v>122</v>
      </c>
      <c r="K3" s="41"/>
      <c r="L3" s="41"/>
      <c r="M3" s="41"/>
      <c r="N3" s="41"/>
      <c r="O3" s="41"/>
      <c r="P3" s="41" t="s">
        <v>117</v>
      </c>
      <c r="Q3" s="41"/>
      <c r="R3" s="41"/>
      <c r="S3" s="41"/>
      <c r="T3" s="41"/>
      <c r="U3" s="41"/>
    </row>
    <row r="4" spans="1:21" ht="104.25" customHeight="1">
      <c r="A4" s="44"/>
      <c r="B4" s="44"/>
      <c r="C4" s="44"/>
      <c r="D4" s="15" t="s">
        <v>1</v>
      </c>
      <c r="E4" s="16" t="s">
        <v>49</v>
      </c>
      <c r="F4" s="16" t="s">
        <v>48</v>
      </c>
      <c r="G4" s="16" t="s">
        <v>47</v>
      </c>
      <c r="H4" s="16" t="s">
        <v>46</v>
      </c>
      <c r="I4" s="15" t="s">
        <v>45</v>
      </c>
      <c r="J4" s="15" t="s">
        <v>1</v>
      </c>
      <c r="K4" s="16" t="s">
        <v>49</v>
      </c>
      <c r="L4" s="16" t="s">
        <v>48</v>
      </c>
      <c r="M4" s="16" t="s">
        <v>47</v>
      </c>
      <c r="N4" s="16" t="s">
        <v>46</v>
      </c>
      <c r="O4" s="15" t="s">
        <v>45</v>
      </c>
      <c r="P4" s="15" t="s">
        <v>1</v>
      </c>
      <c r="Q4" s="16" t="s">
        <v>49</v>
      </c>
      <c r="R4" s="16" t="s">
        <v>48</v>
      </c>
      <c r="S4" s="16" t="s">
        <v>47</v>
      </c>
      <c r="T4" s="16" t="s">
        <v>46</v>
      </c>
      <c r="U4" s="15" t="s">
        <v>45</v>
      </c>
    </row>
    <row r="5" spans="1:21" ht="37.5" customHeight="1">
      <c r="A5" s="63"/>
      <c r="B5" s="64"/>
      <c r="C5" s="65" t="s">
        <v>2</v>
      </c>
      <c r="D5" s="66">
        <f>SUM(D6:D48)</f>
        <v>162</v>
      </c>
      <c r="E5" s="66"/>
      <c r="F5" s="66"/>
      <c r="G5" s="66"/>
      <c r="H5" s="66">
        <f t="shared" ref="H5:I5" si="0">SUM(H6:H48)</f>
        <v>318500</v>
      </c>
      <c r="I5" s="66">
        <f t="shared" si="0"/>
        <v>3822000</v>
      </c>
      <c r="J5" s="66">
        <f>SUM(J6:J48)</f>
        <v>162</v>
      </c>
      <c r="K5" s="66"/>
      <c r="L5" s="66"/>
      <c r="M5" s="66"/>
      <c r="N5" s="66">
        <f t="shared" ref="N5:O5" si="1">SUM(N6:N48)</f>
        <v>318500</v>
      </c>
      <c r="O5" s="66">
        <f t="shared" si="1"/>
        <v>3822000</v>
      </c>
      <c r="P5" s="66">
        <f>J5-D5</f>
        <v>0</v>
      </c>
      <c r="Q5" s="66">
        <f t="shared" ref="Q5:U5" si="2">K5-E5</f>
        <v>0</v>
      </c>
      <c r="R5" s="66">
        <f t="shared" si="2"/>
        <v>0</v>
      </c>
      <c r="S5" s="66">
        <f t="shared" si="2"/>
        <v>0</v>
      </c>
      <c r="T5" s="66">
        <f t="shared" si="2"/>
        <v>0</v>
      </c>
      <c r="U5" s="66">
        <f t="shared" si="2"/>
        <v>0</v>
      </c>
    </row>
    <row r="6" spans="1:21" ht="37.5" customHeight="1">
      <c r="A6" s="9">
        <v>1</v>
      </c>
      <c r="B6" s="25" t="s">
        <v>3</v>
      </c>
      <c r="C6" s="25" t="s">
        <v>118</v>
      </c>
      <c r="D6" s="27">
        <v>1</v>
      </c>
      <c r="E6" s="7"/>
      <c r="F6" s="7"/>
      <c r="G6" s="5">
        <v>6250</v>
      </c>
      <c r="H6" s="5">
        <f t="shared" ref="H6:H48" si="3">G6*D6</f>
        <v>6250</v>
      </c>
      <c r="I6" s="5">
        <f t="shared" ref="I6:I48" si="4">H6*12</f>
        <v>75000</v>
      </c>
      <c r="J6" s="27">
        <v>1</v>
      </c>
      <c r="K6" s="7"/>
      <c r="L6" s="7"/>
      <c r="M6" s="5">
        <v>6250</v>
      </c>
      <c r="N6" s="5">
        <f t="shared" ref="N6:N48" si="5">M6*J6</f>
        <v>6250</v>
      </c>
      <c r="O6" s="5">
        <f t="shared" ref="O6:O48" si="6">N6*12</f>
        <v>75000</v>
      </c>
      <c r="P6" s="11">
        <f>J6-D6</f>
        <v>0</v>
      </c>
      <c r="Q6" s="11">
        <f t="shared" ref="Q6:U6" si="7">K6-E6</f>
        <v>0</v>
      </c>
      <c r="R6" s="11">
        <f t="shared" si="7"/>
        <v>0</v>
      </c>
      <c r="S6" s="11">
        <f t="shared" si="7"/>
        <v>0</v>
      </c>
      <c r="T6" s="11">
        <f t="shared" si="7"/>
        <v>0</v>
      </c>
      <c r="U6" s="11">
        <f t="shared" si="7"/>
        <v>0</v>
      </c>
    </row>
    <row r="7" spans="1:21" ht="37.5" customHeight="1">
      <c r="A7" s="9">
        <v>2</v>
      </c>
      <c r="B7" s="25" t="s">
        <v>4</v>
      </c>
      <c r="C7" s="25" t="s">
        <v>118</v>
      </c>
      <c r="D7" s="27">
        <v>1</v>
      </c>
      <c r="E7" s="7"/>
      <c r="F7" s="7"/>
      <c r="G7" s="5">
        <v>6200</v>
      </c>
      <c r="H7" s="5">
        <f t="shared" si="3"/>
        <v>6200</v>
      </c>
      <c r="I7" s="5">
        <f t="shared" si="4"/>
        <v>74400</v>
      </c>
      <c r="J7" s="27">
        <v>1</v>
      </c>
      <c r="K7" s="7"/>
      <c r="L7" s="7"/>
      <c r="M7" s="5">
        <v>6200</v>
      </c>
      <c r="N7" s="5">
        <f t="shared" si="5"/>
        <v>6200</v>
      </c>
      <c r="O7" s="5">
        <f t="shared" si="6"/>
        <v>74400</v>
      </c>
      <c r="P7" s="11">
        <f t="shared" ref="P7:P47" si="8">J7-D7</f>
        <v>0</v>
      </c>
      <c r="Q7" s="11">
        <f t="shared" ref="Q7:Q47" si="9">K7-E7</f>
        <v>0</v>
      </c>
      <c r="R7" s="11">
        <f t="shared" ref="R7:R47" si="10">L7-F7</f>
        <v>0</v>
      </c>
      <c r="S7" s="11">
        <f t="shared" ref="S7:S47" si="11">M7-G7</f>
        <v>0</v>
      </c>
      <c r="T7" s="11">
        <f t="shared" ref="T7:T47" si="12">N7-H7</f>
        <v>0</v>
      </c>
      <c r="U7" s="11">
        <f t="shared" ref="U7:U47" si="13">O7-I7</f>
        <v>0</v>
      </c>
    </row>
    <row r="8" spans="1:21" ht="37.5" customHeight="1">
      <c r="A8" s="9">
        <v>3</v>
      </c>
      <c r="B8" s="25" t="s">
        <v>5</v>
      </c>
      <c r="C8" s="25" t="s">
        <v>118</v>
      </c>
      <c r="D8" s="27">
        <v>2</v>
      </c>
      <c r="E8" s="7"/>
      <c r="F8" s="7"/>
      <c r="G8" s="5">
        <v>6000</v>
      </c>
      <c r="H8" s="5">
        <f t="shared" si="3"/>
        <v>12000</v>
      </c>
      <c r="I8" s="5">
        <f t="shared" si="4"/>
        <v>144000</v>
      </c>
      <c r="J8" s="27">
        <v>2</v>
      </c>
      <c r="K8" s="7"/>
      <c r="L8" s="7"/>
      <c r="M8" s="5">
        <v>6000</v>
      </c>
      <c r="N8" s="5">
        <f t="shared" si="5"/>
        <v>12000</v>
      </c>
      <c r="O8" s="5">
        <f t="shared" si="6"/>
        <v>144000</v>
      </c>
      <c r="P8" s="11">
        <f t="shared" si="8"/>
        <v>0</v>
      </c>
      <c r="Q8" s="11">
        <f t="shared" si="9"/>
        <v>0</v>
      </c>
      <c r="R8" s="11">
        <f t="shared" si="10"/>
        <v>0</v>
      </c>
      <c r="S8" s="11">
        <f t="shared" si="11"/>
        <v>0</v>
      </c>
      <c r="T8" s="11">
        <f t="shared" si="12"/>
        <v>0</v>
      </c>
      <c r="U8" s="11">
        <f t="shared" si="13"/>
        <v>0</v>
      </c>
    </row>
    <row r="9" spans="1:21" ht="37.5" customHeight="1">
      <c r="A9" s="9">
        <v>4</v>
      </c>
      <c r="B9" s="25" t="s">
        <v>5</v>
      </c>
      <c r="C9" s="25" t="s">
        <v>118</v>
      </c>
      <c r="D9" s="27">
        <v>1</v>
      </c>
      <c r="E9" s="7"/>
      <c r="F9" s="7"/>
      <c r="G9" s="5">
        <v>5600</v>
      </c>
      <c r="H9" s="5">
        <f t="shared" si="3"/>
        <v>5600</v>
      </c>
      <c r="I9" s="5">
        <f t="shared" si="4"/>
        <v>67200</v>
      </c>
      <c r="J9" s="27">
        <v>1</v>
      </c>
      <c r="K9" s="7"/>
      <c r="L9" s="7"/>
      <c r="M9" s="5">
        <v>5600</v>
      </c>
      <c r="N9" s="5">
        <f t="shared" si="5"/>
        <v>5600</v>
      </c>
      <c r="O9" s="5">
        <f t="shared" si="6"/>
        <v>67200</v>
      </c>
      <c r="P9" s="11">
        <f t="shared" si="8"/>
        <v>0</v>
      </c>
      <c r="Q9" s="11">
        <f t="shared" si="9"/>
        <v>0</v>
      </c>
      <c r="R9" s="11">
        <f t="shared" si="10"/>
        <v>0</v>
      </c>
      <c r="S9" s="11">
        <f t="shared" si="11"/>
        <v>0</v>
      </c>
      <c r="T9" s="11">
        <f t="shared" si="12"/>
        <v>0</v>
      </c>
      <c r="U9" s="11">
        <f t="shared" si="13"/>
        <v>0</v>
      </c>
    </row>
    <row r="10" spans="1:21" ht="37.5" customHeight="1">
      <c r="A10" s="9">
        <v>5</v>
      </c>
      <c r="B10" s="25" t="s">
        <v>5</v>
      </c>
      <c r="C10" s="25" t="s">
        <v>118</v>
      </c>
      <c r="D10" s="27">
        <v>1</v>
      </c>
      <c r="E10" s="7"/>
      <c r="F10" s="7"/>
      <c r="G10" s="5">
        <v>5900</v>
      </c>
      <c r="H10" s="5">
        <f t="shared" si="3"/>
        <v>5900</v>
      </c>
      <c r="I10" s="5">
        <f t="shared" si="4"/>
        <v>70800</v>
      </c>
      <c r="J10" s="27">
        <v>1</v>
      </c>
      <c r="K10" s="7"/>
      <c r="L10" s="7"/>
      <c r="M10" s="5">
        <v>5900</v>
      </c>
      <c r="N10" s="5">
        <f t="shared" si="5"/>
        <v>5900</v>
      </c>
      <c r="O10" s="5">
        <f t="shared" si="6"/>
        <v>70800</v>
      </c>
      <c r="P10" s="11">
        <f t="shared" si="8"/>
        <v>0</v>
      </c>
      <c r="Q10" s="11">
        <f t="shared" si="9"/>
        <v>0</v>
      </c>
      <c r="R10" s="11">
        <f t="shared" si="10"/>
        <v>0</v>
      </c>
      <c r="S10" s="11">
        <f t="shared" si="11"/>
        <v>0</v>
      </c>
      <c r="T10" s="11">
        <f t="shared" si="12"/>
        <v>0</v>
      </c>
      <c r="U10" s="11">
        <f t="shared" si="13"/>
        <v>0</v>
      </c>
    </row>
    <row r="11" spans="1:21" ht="37.5" customHeight="1">
      <c r="A11" s="9">
        <v>7</v>
      </c>
      <c r="B11" s="25" t="s">
        <v>10</v>
      </c>
      <c r="C11" s="25" t="s">
        <v>44</v>
      </c>
      <c r="D11" s="27">
        <v>1</v>
      </c>
      <c r="E11" s="7"/>
      <c r="F11" s="7"/>
      <c r="G11" s="5">
        <v>1600</v>
      </c>
      <c r="H11" s="5">
        <f t="shared" si="3"/>
        <v>1600</v>
      </c>
      <c r="I11" s="5">
        <f t="shared" si="4"/>
        <v>19200</v>
      </c>
      <c r="J11" s="27">
        <v>1</v>
      </c>
      <c r="K11" s="7"/>
      <c r="L11" s="7"/>
      <c r="M11" s="5">
        <v>1600</v>
      </c>
      <c r="N11" s="5">
        <f t="shared" si="5"/>
        <v>1600</v>
      </c>
      <c r="O11" s="5">
        <f t="shared" si="6"/>
        <v>19200</v>
      </c>
      <c r="P11" s="11">
        <f t="shared" si="8"/>
        <v>0</v>
      </c>
      <c r="Q11" s="11">
        <f t="shared" si="9"/>
        <v>0</v>
      </c>
      <c r="R11" s="11">
        <f t="shared" si="10"/>
        <v>0</v>
      </c>
      <c r="S11" s="11">
        <f t="shared" si="11"/>
        <v>0</v>
      </c>
      <c r="T11" s="11">
        <f t="shared" si="12"/>
        <v>0</v>
      </c>
      <c r="U11" s="11">
        <f t="shared" si="13"/>
        <v>0</v>
      </c>
    </row>
    <row r="12" spans="1:21" ht="37.5" customHeight="1">
      <c r="A12" s="9">
        <v>8</v>
      </c>
      <c r="B12" s="25" t="s">
        <v>14</v>
      </c>
      <c r="C12" s="25" t="s">
        <v>44</v>
      </c>
      <c r="D12" s="27">
        <v>1</v>
      </c>
      <c r="E12" s="7"/>
      <c r="F12" s="7"/>
      <c r="G12" s="5">
        <v>1300</v>
      </c>
      <c r="H12" s="5">
        <f t="shared" si="3"/>
        <v>1300</v>
      </c>
      <c r="I12" s="5">
        <f t="shared" si="4"/>
        <v>15600</v>
      </c>
      <c r="J12" s="27">
        <v>1</v>
      </c>
      <c r="K12" s="7"/>
      <c r="L12" s="7"/>
      <c r="M12" s="5">
        <v>1300</v>
      </c>
      <c r="N12" s="5">
        <f t="shared" si="5"/>
        <v>1300</v>
      </c>
      <c r="O12" s="5">
        <f t="shared" si="6"/>
        <v>15600</v>
      </c>
      <c r="P12" s="11">
        <f t="shared" si="8"/>
        <v>0</v>
      </c>
      <c r="Q12" s="11">
        <f t="shared" si="9"/>
        <v>0</v>
      </c>
      <c r="R12" s="11">
        <f t="shared" si="10"/>
        <v>0</v>
      </c>
      <c r="S12" s="11">
        <f t="shared" si="11"/>
        <v>0</v>
      </c>
      <c r="T12" s="11">
        <f t="shared" si="12"/>
        <v>0</v>
      </c>
      <c r="U12" s="11">
        <f t="shared" si="13"/>
        <v>0</v>
      </c>
    </row>
    <row r="13" spans="1:21" ht="37.5" customHeight="1">
      <c r="A13" s="9">
        <v>9</v>
      </c>
      <c r="B13" s="25" t="s">
        <v>12</v>
      </c>
      <c r="C13" s="25" t="s">
        <v>44</v>
      </c>
      <c r="D13" s="27">
        <v>4</v>
      </c>
      <c r="E13" s="7"/>
      <c r="F13" s="7"/>
      <c r="G13" s="5">
        <v>1300</v>
      </c>
      <c r="H13" s="5">
        <f t="shared" si="3"/>
        <v>5200</v>
      </c>
      <c r="I13" s="5">
        <f t="shared" si="4"/>
        <v>62400</v>
      </c>
      <c r="J13" s="27">
        <v>4</v>
      </c>
      <c r="K13" s="7"/>
      <c r="L13" s="7"/>
      <c r="M13" s="5">
        <v>1300</v>
      </c>
      <c r="N13" s="5">
        <f t="shared" si="5"/>
        <v>5200</v>
      </c>
      <c r="O13" s="5">
        <f t="shared" si="6"/>
        <v>62400</v>
      </c>
      <c r="P13" s="11">
        <f t="shared" si="8"/>
        <v>0</v>
      </c>
      <c r="Q13" s="11">
        <f t="shared" si="9"/>
        <v>0</v>
      </c>
      <c r="R13" s="11">
        <f t="shared" si="10"/>
        <v>0</v>
      </c>
      <c r="S13" s="11">
        <f t="shared" si="11"/>
        <v>0</v>
      </c>
      <c r="T13" s="11">
        <f t="shared" si="12"/>
        <v>0</v>
      </c>
      <c r="U13" s="11">
        <f t="shared" si="13"/>
        <v>0</v>
      </c>
    </row>
    <row r="14" spans="1:21" ht="37.5" customHeight="1">
      <c r="A14" s="9">
        <v>11</v>
      </c>
      <c r="B14" s="25" t="s">
        <v>6</v>
      </c>
      <c r="C14" s="25" t="s">
        <v>43</v>
      </c>
      <c r="D14" s="27">
        <v>7</v>
      </c>
      <c r="E14" s="7">
        <v>1.1000000000000001</v>
      </c>
      <c r="F14" s="7">
        <v>4.4000000000000004</v>
      </c>
      <c r="G14" s="5">
        <v>4400</v>
      </c>
      <c r="H14" s="5">
        <f t="shared" si="3"/>
        <v>30800</v>
      </c>
      <c r="I14" s="5">
        <f t="shared" si="4"/>
        <v>369600</v>
      </c>
      <c r="J14" s="27">
        <v>7</v>
      </c>
      <c r="K14" s="7">
        <v>1.1000000000000001</v>
      </c>
      <c r="L14" s="7">
        <v>4.4000000000000004</v>
      </c>
      <c r="M14" s="5">
        <v>4400</v>
      </c>
      <c r="N14" s="5">
        <f t="shared" si="5"/>
        <v>30800</v>
      </c>
      <c r="O14" s="5">
        <f t="shared" si="6"/>
        <v>369600</v>
      </c>
      <c r="P14" s="11">
        <f t="shared" si="8"/>
        <v>0</v>
      </c>
      <c r="Q14" s="11">
        <f t="shared" si="9"/>
        <v>0</v>
      </c>
      <c r="R14" s="11">
        <f t="shared" si="10"/>
        <v>0</v>
      </c>
      <c r="S14" s="11">
        <f t="shared" si="11"/>
        <v>0</v>
      </c>
      <c r="T14" s="11">
        <f t="shared" si="12"/>
        <v>0</v>
      </c>
      <c r="U14" s="11">
        <f t="shared" si="13"/>
        <v>0</v>
      </c>
    </row>
    <row r="15" spans="1:21" ht="37.5" customHeight="1">
      <c r="A15" s="9">
        <v>15</v>
      </c>
      <c r="B15" s="25" t="s">
        <v>8</v>
      </c>
      <c r="C15" s="25" t="s">
        <v>42</v>
      </c>
      <c r="D15" s="27">
        <v>1</v>
      </c>
      <c r="E15" s="7">
        <v>2.2000000000000002</v>
      </c>
      <c r="F15" s="7">
        <v>3.6</v>
      </c>
      <c r="G15" s="6">
        <v>3600</v>
      </c>
      <c r="H15" s="5">
        <f t="shared" si="3"/>
        <v>3600</v>
      </c>
      <c r="I15" s="5">
        <f t="shared" si="4"/>
        <v>43200</v>
      </c>
      <c r="J15" s="27">
        <v>1</v>
      </c>
      <c r="K15" s="7">
        <v>2.2000000000000002</v>
      </c>
      <c r="L15" s="7">
        <v>3.6</v>
      </c>
      <c r="M15" s="6">
        <v>3600</v>
      </c>
      <c r="N15" s="5">
        <f t="shared" si="5"/>
        <v>3600</v>
      </c>
      <c r="O15" s="5">
        <f t="shared" si="6"/>
        <v>43200</v>
      </c>
      <c r="P15" s="11">
        <f t="shared" si="8"/>
        <v>0</v>
      </c>
      <c r="Q15" s="11">
        <f t="shared" si="9"/>
        <v>0</v>
      </c>
      <c r="R15" s="11">
        <f t="shared" si="10"/>
        <v>0</v>
      </c>
      <c r="S15" s="11">
        <f t="shared" si="11"/>
        <v>0</v>
      </c>
      <c r="T15" s="11">
        <f t="shared" si="12"/>
        <v>0</v>
      </c>
      <c r="U15" s="11">
        <f t="shared" si="13"/>
        <v>0</v>
      </c>
    </row>
    <row r="16" spans="1:21" ht="37.5" customHeight="1">
      <c r="A16" s="9">
        <v>16</v>
      </c>
      <c r="B16" s="25" t="s">
        <v>8</v>
      </c>
      <c r="C16" s="25" t="s">
        <v>42</v>
      </c>
      <c r="D16" s="27">
        <v>3</v>
      </c>
      <c r="E16" s="7">
        <v>2.2000000000000002</v>
      </c>
      <c r="F16" s="7">
        <v>4</v>
      </c>
      <c r="G16" s="6">
        <v>4000</v>
      </c>
      <c r="H16" s="5">
        <f t="shared" si="3"/>
        <v>12000</v>
      </c>
      <c r="I16" s="5">
        <f t="shared" si="4"/>
        <v>144000</v>
      </c>
      <c r="J16" s="27">
        <v>3</v>
      </c>
      <c r="K16" s="7">
        <v>2.2000000000000002</v>
      </c>
      <c r="L16" s="7">
        <v>4</v>
      </c>
      <c r="M16" s="6">
        <v>4000</v>
      </c>
      <c r="N16" s="5">
        <f t="shared" si="5"/>
        <v>12000</v>
      </c>
      <c r="O16" s="5">
        <f t="shared" si="6"/>
        <v>144000</v>
      </c>
      <c r="P16" s="11">
        <f t="shared" si="8"/>
        <v>0</v>
      </c>
      <c r="Q16" s="11">
        <f t="shared" si="9"/>
        <v>0</v>
      </c>
      <c r="R16" s="11">
        <f t="shared" si="10"/>
        <v>0</v>
      </c>
      <c r="S16" s="11">
        <f t="shared" si="11"/>
        <v>0</v>
      </c>
      <c r="T16" s="11">
        <f t="shared" si="12"/>
        <v>0</v>
      </c>
      <c r="U16" s="11">
        <f t="shared" si="13"/>
        <v>0</v>
      </c>
    </row>
    <row r="17" spans="1:21" ht="37.5" customHeight="1">
      <c r="A17" s="9">
        <v>18</v>
      </c>
      <c r="B17" s="25" t="s">
        <v>7</v>
      </c>
      <c r="C17" s="25" t="s">
        <v>41</v>
      </c>
      <c r="D17" s="27">
        <v>2</v>
      </c>
      <c r="E17" s="7">
        <v>2.2999999999999998</v>
      </c>
      <c r="F17" s="7">
        <v>2</v>
      </c>
      <c r="G17" s="6">
        <v>2000</v>
      </c>
      <c r="H17" s="5">
        <f t="shared" si="3"/>
        <v>4000</v>
      </c>
      <c r="I17" s="5">
        <f t="shared" si="4"/>
        <v>48000</v>
      </c>
      <c r="J17" s="27">
        <v>2</v>
      </c>
      <c r="K17" s="7">
        <v>2.2999999999999998</v>
      </c>
      <c r="L17" s="7">
        <v>2</v>
      </c>
      <c r="M17" s="6">
        <v>2000</v>
      </c>
      <c r="N17" s="5">
        <f t="shared" si="5"/>
        <v>4000</v>
      </c>
      <c r="O17" s="5">
        <f t="shared" si="6"/>
        <v>48000</v>
      </c>
      <c r="P17" s="11">
        <f t="shared" si="8"/>
        <v>0</v>
      </c>
      <c r="Q17" s="11">
        <f t="shared" si="9"/>
        <v>0</v>
      </c>
      <c r="R17" s="11">
        <f t="shared" si="10"/>
        <v>0</v>
      </c>
      <c r="S17" s="11">
        <f t="shared" si="11"/>
        <v>0</v>
      </c>
      <c r="T17" s="11">
        <f t="shared" si="12"/>
        <v>0</v>
      </c>
      <c r="U17" s="11">
        <f t="shared" si="13"/>
        <v>0</v>
      </c>
    </row>
    <row r="18" spans="1:21" ht="37.5" customHeight="1">
      <c r="A18" s="9"/>
      <c r="B18" s="25" t="s">
        <v>7</v>
      </c>
      <c r="C18" s="25" t="s">
        <v>41</v>
      </c>
      <c r="D18" s="27">
        <v>1</v>
      </c>
      <c r="E18" s="7">
        <v>2.2999999999999998</v>
      </c>
      <c r="F18" s="7">
        <v>2.2000000000000002</v>
      </c>
      <c r="G18" s="6">
        <v>2200</v>
      </c>
      <c r="H18" s="5">
        <f t="shared" si="3"/>
        <v>2200</v>
      </c>
      <c r="I18" s="5">
        <f t="shared" si="4"/>
        <v>26400</v>
      </c>
      <c r="J18" s="27">
        <v>1</v>
      </c>
      <c r="K18" s="7">
        <v>2.2999999999999998</v>
      </c>
      <c r="L18" s="7">
        <v>2.2000000000000002</v>
      </c>
      <c r="M18" s="6">
        <v>2200</v>
      </c>
      <c r="N18" s="5">
        <f t="shared" si="5"/>
        <v>2200</v>
      </c>
      <c r="O18" s="5">
        <f t="shared" si="6"/>
        <v>26400</v>
      </c>
      <c r="P18" s="11">
        <f t="shared" ref="P18:P28" si="14">J18-D18</f>
        <v>0</v>
      </c>
      <c r="Q18" s="11">
        <f t="shared" ref="Q18:Q28" si="15">K18-E18</f>
        <v>0</v>
      </c>
      <c r="R18" s="11">
        <f t="shared" ref="R18:R28" si="16">L18-F18</f>
        <v>0</v>
      </c>
      <c r="S18" s="11">
        <f t="shared" ref="S18:S28" si="17">M18-G18</f>
        <v>0</v>
      </c>
      <c r="T18" s="11">
        <f t="shared" ref="T18:T28" si="18">N18-H18</f>
        <v>0</v>
      </c>
      <c r="U18" s="11">
        <f t="shared" ref="U18:U28" si="19">O18-I18</f>
        <v>0</v>
      </c>
    </row>
    <row r="19" spans="1:21" ht="37.5" customHeight="1">
      <c r="A19" s="9">
        <v>20</v>
      </c>
      <c r="B19" s="25" t="s">
        <v>7</v>
      </c>
      <c r="C19" s="25" t="s">
        <v>41</v>
      </c>
      <c r="D19" s="27">
        <v>4</v>
      </c>
      <c r="E19" s="7">
        <v>2.2999999999999998</v>
      </c>
      <c r="F19" s="7">
        <v>2.5</v>
      </c>
      <c r="G19" s="6">
        <v>2500</v>
      </c>
      <c r="H19" s="5">
        <f t="shared" si="3"/>
        <v>10000</v>
      </c>
      <c r="I19" s="5">
        <f t="shared" si="4"/>
        <v>120000</v>
      </c>
      <c r="J19" s="27">
        <v>4</v>
      </c>
      <c r="K19" s="7">
        <v>2.2999999999999998</v>
      </c>
      <c r="L19" s="7">
        <v>2.5</v>
      </c>
      <c r="M19" s="6">
        <v>2500</v>
      </c>
      <c r="N19" s="5">
        <f t="shared" si="5"/>
        <v>10000</v>
      </c>
      <c r="O19" s="5">
        <f t="shared" si="6"/>
        <v>120000</v>
      </c>
      <c r="P19" s="11">
        <f t="shared" si="14"/>
        <v>0</v>
      </c>
      <c r="Q19" s="11">
        <f t="shared" si="15"/>
        <v>0</v>
      </c>
      <c r="R19" s="11">
        <f t="shared" si="16"/>
        <v>0</v>
      </c>
      <c r="S19" s="11">
        <f t="shared" si="17"/>
        <v>0</v>
      </c>
      <c r="T19" s="11">
        <f t="shared" si="18"/>
        <v>0</v>
      </c>
      <c r="U19" s="11">
        <f t="shared" si="19"/>
        <v>0</v>
      </c>
    </row>
    <row r="20" spans="1:21" ht="37.5" customHeight="1">
      <c r="A20" s="9">
        <v>21</v>
      </c>
      <c r="B20" s="25" t="s">
        <v>7</v>
      </c>
      <c r="C20" s="25" t="s">
        <v>41</v>
      </c>
      <c r="D20" s="27">
        <v>11</v>
      </c>
      <c r="E20" s="7">
        <v>2.2999999999999998</v>
      </c>
      <c r="F20" s="7">
        <v>2.8</v>
      </c>
      <c r="G20" s="6">
        <v>2800</v>
      </c>
      <c r="H20" s="5">
        <f t="shared" si="3"/>
        <v>30800</v>
      </c>
      <c r="I20" s="5">
        <f t="shared" si="4"/>
        <v>369600</v>
      </c>
      <c r="J20" s="27">
        <v>11</v>
      </c>
      <c r="K20" s="7">
        <v>2.2999999999999998</v>
      </c>
      <c r="L20" s="7">
        <v>2.8</v>
      </c>
      <c r="M20" s="6">
        <v>2800</v>
      </c>
      <c r="N20" s="5">
        <f t="shared" si="5"/>
        <v>30800</v>
      </c>
      <c r="O20" s="5">
        <f t="shared" si="6"/>
        <v>369600</v>
      </c>
      <c r="P20" s="11">
        <f t="shared" si="14"/>
        <v>0</v>
      </c>
      <c r="Q20" s="11">
        <f t="shared" si="15"/>
        <v>0</v>
      </c>
      <c r="R20" s="11">
        <f t="shared" si="16"/>
        <v>0</v>
      </c>
      <c r="S20" s="11">
        <f t="shared" si="17"/>
        <v>0</v>
      </c>
      <c r="T20" s="11">
        <f t="shared" si="18"/>
        <v>0</v>
      </c>
      <c r="U20" s="11">
        <f t="shared" si="19"/>
        <v>0</v>
      </c>
    </row>
    <row r="21" spans="1:21" ht="37.5" customHeight="1">
      <c r="A21" s="9">
        <v>22</v>
      </c>
      <c r="B21" s="25" t="s">
        <v>7</v>
      </c>
      <c r="C21" s="25" t="s">
        <v>41</v>
      </c>
      <c r="D21" s="27">
        <v>1</v>
      </c>
      <c r="E21" s="7">
        <v>2.2999999999999998</v>
      </c>
      <c r="F21" s="7">
        <v>3.1</v>
      </c>
      <c r="G21" s="6">
        <v>3100</v>
      </c>
      <c r="H21" s="5">
        <f t="shared" si="3"/>
        <v>3100</v>
      </c>
      <c r="I21" s="5">
        <f t="shared" si="4"/>
        <v>37200</v>
      </c>
      <c r="J21" s="27">
        <v>1</v>
      </c>
      <c r="K21" s="7">
        <v>2.2999999999999998</v>
      </c>
      <c r="L21" s="7">
        <v>3.1</v>
      </c>
      <c r="M21" s="6">
        <v>3100</v>
      </c>
      <c r="N21" s="5">
        <f t="shared" si="5"/>
        <v>3100</v>
      </c>
      <c r="O21" s="5">
        <f t="shared" si="6"/>
        <v>37200</v>
      </c>
      <c r="P21" s="11">
        <f t="shared" si="14"/>
        <v>0</v>
      </c>
      <c r="Q21" s="11">
        <f t="shared" si="15"/>
        <v>0</v>
      </c>
      <c r="R21" s="11">
        <f t="shared" si="16"/>
        <v>0</v>
      </c>
      <c r="S21" s="11">
        <f t="shared" si="17"/>
        <v>0</v>
      </c>
      <c r="T21" s="11">
        <f t="shared" si="18"/>
        <v>0</v>
      </c>
      <c r="U21" s="11">
        <f t="shared" si="19"/>
        <v>0</v>
      </c>
    </row>
    <row r="22" spans="1:21" ht="37.5" customHeight="1">
      <c r="A22" s="9">
        <v>23</v>
      </c>
      <c r="B22" s="25" t="s">
        <v>7</v>
      </c>
      <c r="C22" s="25" t="s">
        <v>41</v>
      </c>
      <c r="D22" s="27">
        <v>3</v>
      </c>
      <c r="E22" s="7">
        <v>2.2999999999999998</v>
      </c>
      <c r="F22" s="7">
        <v>3.5</v>
      </c>
      <c r="G22" s="6">
        <v>3500</v>
      </c>
      <c r="H22" s="5">
        <f t="shared" si="3"/>
        <v>10500</v>
      </c>
      <c r="I22" s="5">
        <f t="shared" si="4"/>
        <v>126000</v>
      </c>
      <c r="J22" s="27">
        <v>3</v>
      </c>
      <c r="K22" s="7">
        <v>2.2999999999999998</v>
      </c>
      <c r="L22" s="7">
        <v>3.5</v>
      </c>
      <c r="M22" s="6">
        <v>3500</v>
      </c>
      <c r="N22" s="5">
        <f t="shared" si="5"/>
        <v>10500</v>
      </c>
      <c r="O22" s="5">
        <f t="shared" si="6"/>
        <v>126000</v>
      </c>
      <c r="P22" s="11">
        <f t="shared" si="14"/>
        <v>0</v>
      </c>
      <c r="Q22" s="11">
        <f t="shared" si="15"/>
        <v>0</v>
      </c>
      <c r="R22" s="11">
        <f t="shared" si="16"/>
        <v>0</v>
      </c>
      <c r="S22" s="11">
        <f t="shared" si="17"/>
        <v>0</v>
      </c>
      <c r="T22" s="11">
        <f t="shared" si="18"/>
        <v>0</v>
      </c>
      <c r="U22" s="11">
        <f t="shared" si="19"/>
        <v>0</v>
      </c>
    </row>
    <row r="23" spans="1:21" ht="37.5" customHeight="1">
      <c r="A23" s="9">
        <v>26</v>
      </c>
      <c r="B23" s="25" t="s">
        <v>25</v>
      </c>
      <c r="C23" s="25" t="s">
        <v>119</v>
      </c>
      <c r="D23" s="27">
        <v>1</v>
      </c>
      <c r="E23" s="7">
        <v>2.2999999999999998</v>
      </c>
      <c r="F23" s="7">
        <v>2.1</v>
      </c>
      <c r="G23" s="6">
        <v>2100</v>
      </c>
      <c r="H23" s="5">
        <f t="shared" si="3"/>
        <v>2100</v>
      </c>
      <c r="I23" s="5">
        <f t="shared" si="4"/>
        <v>25200</v>
      </c>
      <c r="J23" s="27">
        <v>1</v>
      </c>
      <c r="K23" s="7">
        <v>2.2999999999999998</v>
      </c>
      <c r="L23" s="7">
        <v>2.1</v>
      </c>
      <c r="M23" s="6">
        <v>2100</v>
      </c>
      <c r="N23" s="5">
        <f t="shared" si="5"/>
        <v>2100</v>
      </c>
      <c r="O23" s="5">
        <f t="shared" si="6"/>
        <v>25200</v>
      </c>
      <c r="P23" s="11">
        <f t="shared" si="14"/>
        <v>0</v>
      </c>
      <c r="Q23" s="11">
        <f t="shared" si="15"/>
        <v>0</v>
      </c>
      <c r="R23" s="11">
        <f t="shared" si="16"/>
        <v>0</v>
      </c>
      <c r="S23" s="11">
        <f t="shared" si="17"/>
        <v>0</v>
      </c>
      <c r="T23" s="11">
        <f t="shared" si="18"/>
        <v>0</v>
      </c>
      <c r="U23" s="11">
        <f t="shared" si="19"/>
        <v>0</v>
      </c>
    </row>
    <row r="24" spans="1:21" ht="37.5" customHeight="1">
      <c r="A24" s="9"/>
      <c r="B24" s="25" t="s">
        <v>9</v>
      </c>
      <c r="C24" s="25" t="s">
        <v>119</v>
      </c>
      <c r="D24" s="27">
        <v>2</v>
      </c>
      <c r="E24" s="7">
        <v>3.4</v>
      </c>
      <c r="F24" s="7">
        <v>1.3</v>
      </c>
      <c r="G24" s="6">
        <v>1300</v>
      </c>
      <c r="H24" s="5">
        <f t="shared" si="3"/>
        <v>2600</v>
      </c>
      <c r="I24" s="5">
        <f t="shared" si="4"/>
        <v>31200</v>
      </c>
      <c r="J24" s="27">
        <v>2</v>
      </c>
      <c r="K24" s="7">
        <v>3.4</v>
      </c>
      <c r="L24" s="7">
        <v>1.3</v>
      </c>
      <c r="M24" s="6">
        <v>1300</v>
      </c>
      <c r="N24" s="5">
        <f t="shared" si="5"/>
        <v>2600</v>
      </c>
      <c r="O24" s="5">
        <f t="shared" si="6"/>
        <v>31200</v>
      </c>
      <c r="P24" s="11">
        <f t="shared" si="14"/>
        <v>0</v>
      </c>
      <c r="Q24" s="11">
        <f t="shared" si="15"/>
        <v>0</v>
      </c>
      <c r="R24" s="11">
        <f t="shared" si="16"/>
        <v>0</v>
      </c>
      <c r="S24" s="11">
        <f t="shared" si="17"/>
        <v>0</v>
      </c>
      <c r="T24" s="11">
        <f t="shared" si="18"/>
        <v>0</v>
      </c>
      <c r="U24" s="11">
        <f t="shared" si="19"/>
        <v>0</v>
      </c>
    </row>
    <row r="25" spans="1:21" ht="37.5" customHeight="1">
      <c r="A25" s="9">
        <v>27</v>
      </c>
      <c r="B25" s="25" t="s">
        <v>9</v>
      </c>
      <c r="C25" s="25" t="s">
        <v>119</v>
      </c>
      <c r="D25" s="27">
        <v>6</v>
      </c>
      <c r="E25" s="7">
        <v>3.4</v>
      </c>
      <c r="F25" s="7">
        <v>1.5</v>
      </c>
      <c r="G25" s="6">
        <v>1500</v>
      </c>
      <c r="H25" s="5">
        <f t="shared" si="3"/>
        <v>9000</v>
      </c>
      <c r="I25" s="5">
        <f t="shared" si="4"/>
        <v>108000</v>
      </c>
      <c r="J25" s="27">
        <v>6</v>
      </c>
      <c r="K25" s="7">
        <v>3.4</v>
      </c>
      <c r="L25" s="7">
        <v>1.5</v>
      </c>
      <c r="M25" s="6">
        <v>1500</v>
      </c>
      <c r="N25" s="5">
        <f t="shared" si="5"/>
        <v>9000</v>
      </c>
      <c r="O25" s="5">
        <f t="shared" si="6"/>
        <v>108000</v>
      </c>
      <c r="P25" s="11">
        <f t="shared" si="14"/>
        <v>0</v>
      </c>
      <c r="Q25" s="11">
        <f t="shared" si="15"/>
        <v>0</v>
      </c>
      <c r="R25" s="11">
        <f t="shared" si="16"/>
        <v>0</v>
      </c>
      <c r="S25" s="11">
        <f t="shared" si="17"/>
        <v>0</v>
      </c>
      <c r="T25" s="11">
        <f t="shared" si="18"/>
        <v>0</v>
      </c>
      <c r="U25" s="11">
        <f t="shared" si="19"/>
        <v>0</v>
      </c>
    </row>
    <row r="26" spans="1:21" ht="37.5" customHeight="1">
      <c r="A26" s="9">
        <v>28</v>
      </c>
      <c r="B26" s="25" t="s">
        <v>9</v>
      </c>
      <c r="C26" s="25" t="s">
        <v>119</v>
      </c>
      <c r="D26" s="27">
        <v>2</v>
      </c>
      <c r="E26" s="7">
        <v>3.4</v>
      </c>
      <c r="F26" s="7">
        <v>1.7</v>
      </c>
      <c r="G26" s="6">
        <v>1700</v>
      </c>
      <c r="H26" s="5">
        <f t="shared" si="3"/>
        <v>3400</v>
      </c>
      <c r="I26" s="5">
        <f t="shared" si="4"/>
        <v>40800</v>
      </c>
      <c r="J26" s="27">
        <v>2</v>
      </c>
      <c r="K26" s="7">
        <v>3.4</v>
      </c>
      <c r="L26" s="7">
        <v>1.7</v>
      </c>
      <c r="M26" s="6">
        <v>1700</v>
      </c>
      <c r="N26" s="5">
        <f t="shared" si="5"/>
        <v>3400</v>
      </c>
      <c r="O26" s="5">
        <f t="shared" si="6"/>
        <v>40800</v>
      </c>
      <c r="P26" s="11">
        <f t="shared" si="14"/>
        <v>0</v>
      </c>
      <c r="Q26" s="11">
        <f t="shared" si="15"/>
        <v>0</v>
      </c>
      <c r="R26" s="11">
        <f t="shared" si="16"/>
        <v>0</v>
      </c>
      <c r="S26" s="11">
        <f t="shared" si="17"/>
        <v>0</v>
      </c>
      <c r="T26" s="11">
        <f t="shared" si="18"/>
        <v>0</v>
      </c>
      <c r="U26" s="11">
        <f t="shared" si="19"/>
        <v>0</v>
      </c>
    </row>
    <row r="27" spans="1:21" ht="37.5" customHeight="1">
      <c r="A27" s="9">
        <v>30</v>
      </c>
      <c r="B27" s="25" t="s">
        <v>9</v>
      </c>
      <c r="C27" s="25" t="s">
        <v>119</v>
      </c>
      <c r="D27" s="27">
        <v>8</v>
      </c>
      <c r="E27" s="7">
        <v>3.4</v>
      </c>
      <c r="F27" s="7">
        <v>2.1</v>
      </c>
      <c r="G27" s="6">
        <v>2100</v>
      </c>
      <c r="H27" s="5">
        <f t="shared" si="3"/>
        <v>16800</v>
      </c>
      <c r="I27" s="5">
        <f t="shared" si="4"/>
        <v>201600</v>
      </c>
      <c r="J27" s="27">
        <v>8</v>
      </c>
      <c r="K27" s="7">
        <v>3.4</v>
      </c>
      <c r="L27" s="7">
        <v>2.1</v>
      </c>
      <c r="M27" s="6">
        <v>2100</v>
      </c>
      <c r="N27" s="5">
        <f t="shared" si="5"/>
        <v>16800</v>
      </c>
      <c r="O27" s="5">
        <f t="shared" si="6"/>
        <v>201600</v>
      </c>
      <c r="P27" s="11">
        <f t="shared" si="14"/>
        <v>0</v>
      </c>
      <c r="Q27" s="11">
        <f t="shared" si="15"/>
        <v>0</v>
      </c>
      <c r="R27" s="11">
        <f t="shared" si="16"/>
        <v>0</v>
      </c>
      <c r="S27" s="11">
        <f t="shared" si="17"/>
        <v>0</v>
      </c>
      <c r="T27" s="11">
        <f t="shared" si="18"/>
        <v>0</v>
      </c>
      <c r="U27" s="11">
        <f t="shared" si="19"/>
        <v>0</v>
      </c>
    </row>
    <row r="28" spans="1:21" ht="37.5" customHeight="1">
      <c r="A28" s="9"/>
      <c r="B28" s="25" t="s">
        <v>9</v>
      </c>
      <c r="C28" s="25" t="s">
        <v>40</v>
      </c>
      <c r="D28" s="27">
        <v>1</v>
      </c>
      <c r="E28" s="7">
        <v>3.4</v>
      </c>
      <c r="F28" s="7">
        <v>2.2999999999999998</v>
      </c>
      <c r="G28" s="6">
        <v>2300</v>
      </c>
      <c r="H28" s="5">
        <f t="shared" si="3"/>
        <v>2300</v>
      </c>
      <c r="I28" s="5">
        <f t="shared" si="4"/>
        <v>27600</v>
      </c>
      <c r="J28" s="27">
        <v>1</v>
      </c>
      <c r="K28" s="7">
        <v>3.4</v>
      </c>
      <c r="L28" s="7">
        <v>2.2999999999999998</v>
      </c>
      <c r="M28" s="6">
        <v>2300</v>
      </c>
      <c r="N28" s="5">
        <f t="shared" si="5"/>
        <v>2300</v>
      </c>
      <c r="O28" s="5">
        <f t="shared" si="6"/>
        <v>27600</v>
      </c>
      <c r="P28" s="11">
        <f t="shared" si="14"/>
        <v>0</v>
      </c>
      <c r="Q28" s="11">
        <f t="shared" si="15"/>
        <v>0</v>
      </c>
      <c r="R28" s="11">
        <f t="shared" si="16"/>
        <v>0</v>
      </c>
      <c r="S28" s="11">
        <f t="shared" si="17"/>
        <v>0</v>
      </c>
      <c r="T28" s="11">
        <f t="shared" si="18"/>
        <v>0</v>
      </c>
      <c r="U28" s="11">
        <f t="shared" si="19"/>
        <v>0</v>
      </c>
    </row>
    <row r="29" spans="1:21" ht="37.5" customHeight="1">
      <c r="A29" s="9">
        <v>31</v>
      </c>
      <c r="B29" s="25" t="s">
        <v>9</v>
      </c>
      <c r="C29" s="25" t="s">
        <v>40</v>
      </c>
      <c r="D29" s="27">
        <v>2</v>
      </c>
      <c r="E29" s="7">
        <v>3.4</v>
      </c>
      <c r="F29" s="7">
        <v>2.5</v>
      </c>
      <c r="G29" s="6">
        <v>2500</v>
      </c>
      <c r="H29" s="5">
        <f t="shared" si="3"/>
        <v>5000</v>
      </c>
      <c r="I29" s="5">
        <f t="shared" si="4"/>
        <v>60000</v>
      </c>
      <c r="J29" s="27">
        <v>2</v>
      </c>
      <c r="K29" s="7">
        <v>3.4</v>
      </c>
      <c r="L29" s="7">
        <v>2.5</v>
      </c>
      <c r="M29" s="6">
        <v>2500</v>
      </c>
      <c r="N29" s="5">
        <f t="shared" si="5"/>
        <v>5000</v>
      </c>
      <c r="O29" s="5">
        <f t="shared" si="6"/>
        <v>60000</v>
      </c>
      <c r="P29" s="11">
        <f t="shared" ref="P29:P48" si="20">J29-D29</f>
        <v>0</v>
      </c>
      <c r="Q29" s="11">
        <f t="shared" ref="Q29:Q48" si="21">K29-E29</f>
        <v>0</v>
      </c>
      <c r="R29" s="11">
        <f t="shared" ref="R29:R48" si="22">L29-F29</f>
        <v>0</v>
      </c>
      <c r="S29" s="11">
        <f t="shared" ref="S29:S48" si="23">M29-G29</f>
        <v>0</v>
      </c>
      <c r="T29" s="11">
        <f t="shared" ref="T29:T48" si="24">N29-H29</f>
        <v>0</v>
      </c>
      <c r="U29" s="11">
        <f t="shared" ref="U29:U48" si="25">O29-I29</f>
        <v>0</v>
      </c>
    </row>
    <row r="30" spans="1:21" ht="37.5" customHeight="1">
      <c r="A30" s="9">
        <v>32</v>
      </c>
      <c r="B30" s="25" t="s">
        <v>9</v>
      </c>
      <c r="C30" s="25" t="s">
        <v>40</v>
      </c>
      <c r="D30" s="27">
        <v>3</v>
      </c>
      <c r="E30" s="7">
        <v>3.4</v>
      </c>
      <c r="F30" s="7">
        <v>2.8</v>
      </c>
      <c r="G30" s="6">
        <v>2800</v>
      </c>
      <c r="H30" s="5">
        <f t="shared" si="3"/>
        <v>8400</v>
      </c>
      <c r="I30" s="5">
        <f t="shared" si="4"/>
        <v>100800</v>
      </c>
      <c r="J30" s="27">
        <v>3</v>
      </c>
      <c r="K30" s="7">
        <v>3.4</v>
      </c>
      <c r="L30" s="7">
        <v>2.8</v>
      </c>
      <c r="M30" s="6">
        <v>2800</v>
      </c>
      <c r="N30" s="5">
        <f t="shared" si="5"/>
        <v>8400</v>
      </c>
      <c r="O30" s="5">
        <f t="shared" si="6"/>
        <v>100800</v>
      </c>
      <c r="P30" s="11">
        <f t="shared" si="20"/>
        <v>0</v>
      </c>
      <c r="Q30" s="11">
        <f t="shared" si="21"/>
        <v>0</v>
      </c>
      <c r="R30" s="11">
        <f t="shared" si="22"/>
        <v>0</v>
      </c>
      <c r="S30" s="11">
        <f t="shared" si="23"/>
        <v>0</v>
      </c>
      <c r="T30" s="11">
        <f t="shared" si="24"/>
        <v>0</v>
      </c>
      <c r="U30" s="11">
        <f t="shared" si="25"/>
        <v>0</v>
      </c>
    </row>
    <row r="31" spans="1:21" ht="37.5" customHeight="1">
      <c r="A31" s="9">
        <v>33</v>
      </c>
      <c r="B31" s="25" t="s">
        <v>9</v>
      </c>
      <c r="C31" s="25" t="s">
        <v>120</v>
      </c>
      <c r="D31" s="27">
        <v>1</v>
      </c>
      <c r="E31" s="7">
        <v>3.5</v>
      </c>
      <c r="F31" s="7">
        <v>1</v>
      </c>
      <c r="G31" s="6">
        <v>1000</v>
      </c>
      <c r="H31" s="5">
        <f t="shared" si="3"/>
        <v>1000</v>
      </c>
      <c r="I31" s="5">
        <f t="shared" si="4"/>
        <v>12000</v>
      </c>
      <c r="J31" s="27">
        <v>1</v>
      </c>
      <c r="K31" s="7">
        <v>3.5</v>
      </c>
      <c r="L31" s="7">
        <v>1</v>
      </c>
      <c r="M31" s="6">
        <v>1000</v>
      </c>
      <c r="N31" s="5">
        <f t="shared" si="5"/>
        <v>1000</v>
      </c>
      <c r="O31" s="5">
        <f t="shared" si="6"/>
        <v>12000</v>
      </c>
      <c r="P31" s="11">
        <f t="shared" si="20"/>
        <v>0</v>
      </c>
      <c r="Q31" s="11">
        <f t="shared" si="21"/>
        <v>0</v>
      </c>
      <c r="R31" s="11">
        <f t="shared" si="22"/>
        <v>0</v>
      </c>
      <c r="S31" s="11">
        <f t="shared" si="23"/>
        <v>0</v>
      </c>
      <c r="T31" s="11">
        <f t="shared" si="24"/>
        <v>0</v>
      </c>
      <c r="U31" s="11">
        <f t="shared" si="25"/>
        <v>0</v>
      </c>
    </row>
    <row r="32" spans="1:21" ht="37.5" customHeight="1">
      <c r="A32" s="9">
        <v>34</v>
      </c>
      <c r="B32" s="25" t="s">
        <v>9</v>
      </c>
      <c r="C32" s="25" t="s">
        <v>120</v>
      </c>
      <c r="D32" s="27">
        <v>4</v>
      </c>
      <c r="E32" s="7">
        <v>3.5</v>
      </c>
      <c r="F32" s="7">
        <v>1.1000000000000001</v>
      </c>
      <c r="G32" s="6">
        <v>1100</v>
      </c>
      <c r="H32" s="5">
        <f t="shared" si="3"/>
        <v>4400</v>
      </c>
      <c r="I32" s="5">
        <f t="shared" si="4"/>
        <v>52800</v>
      </c>
      <c r="J32" s="27">
        <v>4</v>
      </c>
      <c r="K32" s="7">
        <v>3.5</v>
      </c>
      <c r="L32" s="7">
        <v>1.1000000000000001</v>
      </c>
      <c r="M32" s="6">
        <v>1100</v>
      </c>
      <c r="N32" s="5">
        <f t="shared" si="5"/>
        <v>4400</v>
      </c>
      <c r="O32" s="5">
        <f t="shared" si="6"/>
        <v>52800</v>
      </c>
      <c r="P32" s="11">
        <f t="shared" si="20"/>
        <v>0</v>
      </c>
      <c r="Q32" s="11">
        <f t="shared" si="21"/>
        <v>0</v>
      </c>
      <c r="R32" s="11">
        <f t="shared" si="22"/>
        <v>0</v>
      </c>
      <c r="S32" s="11">
        <f t="shared" si="23"/>
        <v>0</v>
      </c>
      <c r="T32" s="11">
        <f t="shared" si="24"/>
        <v>0</v>
      </c>
      <c r="U32" s="11">
        <f t="shared" si="25"/>
        <v>0</v>
      </c>
    </row>
    <row r="33" spans="1:21" ht="37.5" customHeight="1">
      <c r="A33" s="9">
        <v>35</v>
      </c>
      <c r="B33" s="25" t="s">
        <v>9</v>
      </c>
      <c r="C33" s="25" t="s">
        <v>120</v>
      </c>
      <c r="D33" s="27">
        <v>6</v>
      </c>
      <c r="E33" s="7">
        <v>3.5</v>
      </c>
      <c r="F33" s="7">
        <v>1.2</v>
      </c>
      <c r="G33" s="6">
        <v>1200</v>
      </c>
      <c r="H33" s="5">
        <f t="shared" si="3"/>
        <v>7200</v>
      </c>
      <c r="I33" s="5">
        <f t="shared" si="4"/>
        <v>86400</v>
      </c>
      <c r="J33" s="27">
        <v>6</v>
      </c>
      <c r="K33" s="7">
        <v>3.5</v>
      </c>
      <c r="L33" s="7">
        <v>1.2</v>
      </c>
      <c r="M33" s="6">
        <v>1200</v>
      </c>
      <c r="N33" s="5">
        <f t="shared" si="5"/>
        <v>7200</v>
      </c>
      <c r="O33" s="5">
        <f t="shared" si="6"/>
        <v>86400</v>
      </c>
      <c r="P33" s="11">
        <f t="shared" si="20"/>
        <v>0</v>
      </c>
      <c r="Q33" s="11">
        <f t="shared" si="21"/>
        <v>0</v>
      </c>
      <c r="R33" s="11">
        <f t="shared" si="22"/>
        <v>0</v>
      </c>
      <c r="S33" s="11">
        <f t="shared" si="23"/>
        <v>0</v>
      </c>
      <c r="T33" s="11">
        <f t="shared" si="24"/>
        <v>0</v>
      </c>
      <c r="U33" s="11">
        <f t="shared" si="25"/>
        <v>0</v>
      </c>
    </row>
    <row r="34" spans="1:21" ht="37.5" customHeight="1">
      <c r="A34" s="9">
        <v>36</v>
      </c>
      <c r="B34" s="25" t="s">
        <v>9</v>
      </c>
      <c r="C34" s="25" t="s">
        <v>120</v>
      </c>
      <c r="D34" s="27">
        <v>15</v>
      </c>
      <c r="E34" s="7">
        <v>3.5</v>
      </c>
      <c r="F34" s="7">
        <v>1.3</v>
      </c>
      <c r="G34" s="6">
        <v>1300</v>
      </c>
      <c r="H34" s="5">
        <f t="shared" si="3"/>
        <v>19500</v>
      </c>
      <c r="I34" s="5">
        <f t="shared" si="4"/>
        <v>234000</v>
      </c>
      <c r="J34" s="27">
        <v>15</v>
      </c>
      <c r="K34" s="7">
        <v>3.5</v>
      </c>
      <c r="L34" s="7">
        <v>1.3</v>
      </c>
      <c r="M34" s="6">
        <v>1300</v>
      </c>
      <c r="N34" s="5">
        <f t="shared" si="5"/>
        <v>19500</v>
      </c>
      <c r="O34" s="5">
        <f t="shared" si="6"/>
        <v>234000</v>
      </c>
      <c r="P34" s="11">
        <f t="shared" si="20"/>
        <v>0</v>
      </c>
      <c r="Q34" s="11">
        <f t="shared" si="21"/>
        <v>0</v>
      </c>
      <c r="R34" s="11">
        <f t="shared" si="22"/>
        <v>0</v>
      </c>
      <c r="S34" s="11">
        <f t="shared" si="23"/>
        <v>0</v>
      </c>
      <c r="T34" s="11">
        <f t="shared" si="24"/>
        <v>0</v>
      </c>
      <c r="U34" s="11">
        <f t="shared" si="25"/>
        <v>0</v>
      </c>
    </row>
    <row r="35" spans="1:21" ht="37.5" customHeight="1">
      <c r="A35" s="9">
        <v>37</v>
      </c>
      <c r="B35" s="25" t="s">
        <v>9</v>
      </c>
      <c r="C35" s="25" t="s">
        <v>120</v>
      </c>
      <c r="D35" s="27">
        <v>9</v>
      </c>
      <c r="E35" s="7">
        <v>3.5</v>
      </c>
      <c r="F35" s="7">
        <v>1.4</v>
      </c>
      <c r="G35" s="6">
        <v>1400</v>
      </c>
      <c r="H35" s="5">
        <f t="shared" si="3"/>
        <v>12600</v>
      </c>
      <c r="I35" s="5">
        <f t="shared" si="4"/>
        <v>151200</v>
      </c>
      <c r="J35" s="27">
        <v>9</v>
      </c>
      <c r="K35" s="7">
        <v>3.5</v>
      </c>
      <c r="L35" s="7">
        <v>1.4</v>
      </c>
      <c r="M35" s="6">
        <v>1400</v>
      </c>
      <c r="N35" s="5">
        <f t="shared" si="5"/>
        <v>12600</v>
      </c>
      <c r="O35" s="5">
        <f t="shared" si="6"/>
        <v>151200</v>
      </c>
      <c r="P35" s="11">
        <f t="shared" si="20"/>
        <v>0</v>
      </c>
      <c r="Q35" s="11">
        <f t="shared" si="21"/>
        <v>0</v>
      </c>
      <c r="R35" s="11">
        <f t="shared" si="22"/>
        <v>0</v>
      </c>
      <c r="S35" s="11">
        <f t="shared" si="23"/>
        <v>0</v>
      </c>
      <c r="T35" s="11">
        <f t="shared" si="24"/>
        <v>0</v>
      </c>
      <c r="U35" s="11">
        <f t="shared" si="25"/>
        <v>0</v>
      </c>
    </row>
    <row r="36" spans="1:21" ht="37.5" customHeight="1">
      <c r="A36" s="9">
        <v>38</v>
      </c>
      <c r="B36" s="25" t="s">
        <v>9</v>
      </c>
      <c r="C36" s="25" t="s">
        <v>120</v>
      </c>
      <c r="D36" s="27">
        <v>8</v>
      </c>
      <c r="E36" s="7">
        <v>3.5</v>
      </c>
      <c r="F36" s="7">
        <v>1.6</v>
      </c>
      <c r="G36" s="6">
        <v>1600</v>
      </c>
      <c r="H36" s="5">
        <f t="shared" si="3"/>
        <v>12800</v>
      </c>
      <c r="I36" s="5">
        <f t="shared" si="4"/>
        <v>153600</v>
      </c>
      <c r="J36" s="27">
        <v>8</v>
      </c>
      <c r="K36" s="7">
        <v>3.5</v>
      </c>
      <c r="L36" s="7">
        <v>1.6</v>
      </c>
      <c r="M36" s="6">
        <v>1600</v>
      </c>
      <c r="N36" s="5">
        <f t="shared" si="5"/>
        <v>12800</v>
      </c>
      <c r="O36" s="5">
        <f t="shared" si="6"/>
        <v>153600</v>
      </c>
      <c r="P36" s="11">
        <f t="shared" si="20"/>
        <v>0</v>
      </c>
      <c r="Q36" s="11">
        <f t="shared" si="21"/>
        <v>0</v>
      </c>
      <c r="R36" s="11">
        <f t="shared" si="22"/>
        <v>0</v>
      </c>
      <c r="S36" s="11">
        <f t="shared" si="23"/>
        <v>0</v>
      </c>
      <c r="T36" s="11">
        <f t="shared" si="24"/>
        <v>0</v>
      </c>
      <c r="U36" s="11">
        <f t="shared" si="25"/>
        <v>0</v>
      </c>
    </row>
    <row r="37" spans="1:21" ht="37.5" customHeight="1">
      <c r="A37" s="9">
        <v>39</v>
      </c>
      <c r="B37" s="25" t="s">
        <v>9</v>
      </c>
      <c r="C37" s="26" t="s">
        <v>120</v>
      </c>
      <c r="D37" s="27">
        <v>2</v>
      </c>
      <c r="E37" s="7">
        <v>3.5</v>
      </c>
      <c r="F37" s="7">
        <v>1.8</v>
      </c>
      <c r="G37" s="6">
        <v>1800</v>
      </c>
      <c r="H37" s="5">
        <f t="shared" si="3"/>
        <v>3600</v>
      </c>
      <c r="I37" s="5">
        <f t="shared" si="4"/>
        <v>43200</v>
      </c>
      <c r="J37" s="27">
        <v>2</v>
      </c>
      <c r="K37" s="7">
        <v>3.5</v>
      </c>
      <c r="L37" s="7">
        <v>1.8</v>
      </c>
      <c r="M37" s="6">
        <v>1800</v>
      </c>
      <c r="N37" s="5">
        <f t="shared" si="5"/>
        <v>3600</v>
      </c>
      <c r="O37" s="5">
        <f t="shared" si="6"/>
        <v>43200</v>
      </c>
      <c r="P37" s="11">
        <f t="shared" si="20"/>
        <v>0</v>
      </c>
      <c r="Q37" s="11">
        <f t="shared" si="21"/>
        <v>0</v>
      </c>
      <c r="R37" s="11">
        <f t="shared" si="22"/>
        <v>0</v>
      </c>
      <c r="S37" s="11">
        <f t="shared" si="23"/>
        <v>0</v>
      </c>
      <c r="T37" s="11">
        <f t="shared" si="24"/>
        <v>0</v>
      </c>
      <c r="U37" s="11">
        <f t="shared" si="25"/>
        <v>0</v>
      </c>
    </row>
    <row r="38" spans="1:21" ht="37.5" customHeight="1">
      <c r="A38" s="9">
        <v>40</v>
      </c>
      <c r="B38" s="25" t="s">
        <v>9</v>
      </c>
      <c r="C38" s="26" t="s">
        <v>120</v>
      </c>
      <c r="D38" s="27">
        <v>3</v>
      </c>
      <c r="E38" s="7">
        <v>3.5</v>
      </c>
      <c r="F38" s="7">
        <v>2</v>
      </c>
      <c r="G38" s="6">
        <v>2000</v>
      </c>
      <c r="H38" s="5">
        <f t="shared" si="3"/>
        <v>6000</v>
      </c>
      <c r="I38" s="5">
        <f t="shared" si="4"/>
        <v>72000</v>
      </c>
      <c r="J38" s="27">
        <v>3</v>
      </c>
      <c r="K38" s="7">
        <v>3.5</v>
      </c>
      <c r="L38" s="7">
        <v>2</v>
      </c>
      <c r="M38" s="6">
        <v>2000</v>
      </c>
      <c r="N38" s="5">
        <f t="shared" si="5"/>
        <v>6000</v>
      </c>
      <c r="O38" s="5">
        <f t="shared" si="6"/>
        <v>72000</v>
      </c>
      <c r="P38" s="11">
        <f t="shared" si="20"/>
        <v>0</v>
      </c>
      <c r="Q38" s="11">
        <f t="shared" si="21"/>
        <v>0</v>
      </c>
      <c r="R38" s="11">
        <f t="shared" si="22"/>
        <v>0</v>
      </c>
      <c r="S38" s="11">
        <f t="shared" si="23"/>
        <v>0</v>
      </c>
      <c r="T38" s="11">
        <f t="shared" si="24"/>
        <v>0</v>
      </c>
      <c r="U38" s="11">
        <f t="shared" si="25"/>
        <v>0</v>
      </c>
    </row>
    <row r="39" spans="1:21" ht="37.5" customHeight="1">
      <c r="A39" s="9">
        <v>42</v>
      </c>
      <c r="B39" s="25" t="s">
        <v>11</v>
      </c>
      <c r="C39" s="26" t="s">
        <v>39</v>
      </c>
      <c r="D39" s="27">
        <v>1</v>
      </c>
      <c r="E39" s="8">
        <v>3.6</v>
      </c>
      <c r="F39" s="10">
        <v>0.95</v>
      </c>
      <c r="G39" s="6">
        <v>950</v>
      </c>
      <c r="H39" s="5">
        <f t="shared" si="3"/>
        <v>950</v>
      </c>
      <c r="I39" s="5">
        <f t="shared" si="4"/>
        <v>11400</v>
      </c>
      <c r="J39" s="27">
        <v>1</v>
      </c>
      <c r="K39" s="8">
        <v>3.6</v>
      </c>
      <c r="L39" s="10">
        <v>0.95</v>
      </c>
      <c r="M39" s="6">
        <v>950</v>
      </c>
      <c r="N39" s="5">
        <f t="shared" si="5"/>
        <v>950</v>
      </c>
      <c r="O39" s="5">
        <f t="shared" si="6"/>
        <v>11400</v>
      </c>
      <c r="P39" s="11">
        <f t="shared" si="20"/>
        <v>0</v>
      </c>
      <c r="Q39" s="11">
        <f t="shared" si="21"/>
        <v>0</v>
      </c>
      <c r="R39" s="11">
        <f t="shared" si="22"/>
        <v>0</v>
      </c>
      <c r="S39" s="11">
        <f t="shared" si="23"/>
        <v>0</v>
      </c>
      <c r="T39" s="11">
        <f t="shared" si="24"/>
        <v>0</v>
      </c>
      <c r="U39" s="11">
        <f t="shared" si="25"/>
        <v>0</v>
      </c>
    </row>
    <row r="40" spans="1:21" ht="37.5" customHeight="1">
      <c r="A40" s="9">
        <v>43</v>
      </c>
      <c r="B40" s="25" t="s">
        <v>11</v>
      </c>
      <c r="C40" s="26" t="s">
        <v>39</v>
      </c>
      <c r="D40" s="27">
        <v>1</v>
      </c>
      <c r="E40" s="8">
        <v>3.6</v>
      </c>
      <c r="F40" s="7">
        <v>1.3</v>
      </c>
      <c r="G40" s="6">
        <v>1300</v>
      </c>
      <c r="H40" s="5">
        <f t="shared" si="3"/>
        <v>1300</v>
      </c>
      <c r="I40" s="5">
        <f t="shared" si="4"/>
        <v>15600</v>
      </c>
      <c r="J40" s="27">
        <v>1</v>
      </c>
      <c r="K40" s="8">
        <v>3.6</v>
      </c>
      <c r="L40" s="7">
        <v>1.3</v>
      </c>
      <c r="M40" s="6">
        <v>1300</v>
      </c>
      <c r="N40" s="5">
        <f t="shared" si="5"/>
        <v>1300</v>
      </c>
      <c r="O40" s="5">
        <f t="shared" si="6"/>
        <v>15600</v>
      </c>
      <c r="P40" s="11">
        <f t="shared" si="20"/>
        <v>0</v>
      </c>
      <c r="Q40" s="11">
        <f t="shared" si="21"/>
        <v>0</v>
      </c>
      <c r="R40" s="11">
        <f t="shared" si="22"/>
        <v>0</v>
      </c>
      <c r="S40" s="11">
        <f t="shared" si="23"/>
        <v>0</v>
      </c>
      <c r="T40" s="11">
        <f t="shared" si="24"/>
        <v>0</v>
      </c>
      <c r="U40" s="11">
        <f t="shared" si="25"/>
        <v>0</v>
      </c>
    </row>
    <row r="41" spans="1:21" ht="37.5" customHeight="1">
      <c r="A41" s="9"/>
      <c r="B41" s="25" t="s">
        <v>11</v>
      </c>
      <c r="C41" s="26" t="s">
        <v>39</v>
      </c>
      <c r="D41" s="27">
        <v>16</v>
      </c>
      <c r="E41" s="8">
        <v>3.6</v>
      </c>
      <c r="F41" s="7">
        <v>1.2</v>
      </c>
      <c r="G41" s="6">
        <v>1200</v>
      </c>
      <c r="H41" s="5">
        <f t="shared" si="3"/>
        <v>19200</v>
      </c>
      <c r="I41" s="5">
        <f t="shared" si="4"/>
        <v>230400</v>
      </c>
      <c r="J41" s="27">
        <v>16</v>
      </c>
      <c r="K41" s="8">
        <v>3.6</v>
      </c>
      <c r="L41" s="7">
        <v>1.2</v>
      </c>
      <c r="M41" s="6">
        <v>1200</v>
      </c>
      <c r="N41" s="5">
        <f t="shared" si="5"/>
        <v>19200</v>
      </c>
      <c r="O41" s="5">
        <f t="shared" si="6"/>
        <v>230400</v>
      </c>
      <c r="P41" s="11">
        <f t="shared" si="20"/>
        <v>0</v>
      </c>
      <c r="Q41" s="11">
        <f t="shared" si="21"/>
        <v>0</v>
      </c>
      <c r="R41" s="11">
        <f t="shared" si="22"/>
        <v>0</v>
      </c>
      <c r="S41" s="11">
        <f t="shared" si="23"/>
        <v>0</v>
      </c>
      <c r="T41" s="11">
        <f t="shared" si="24"/>
        <v>0</v>
      </c>
      <c r="U41" s="11">
        <f t="shared" si="25"/>
        <v>0</v>
      </c>
    </row>
    <row r="42" spans="1:21" ht="37.5" customHeight="1">
      <c r="A42" s="9">
        <v>46</v>
      </c>
      <c r="B42" s="25" t="s">
        <v>11</v>
      </c>
      <c r="C42" s="26" t="s">
        <v>39</v>
      </c>
      <c r="D42" s="27">
        <v>5</v>
      </c>
      <c r="E42" s="8">
        <v>3.6</v>
      </c>
      <c r="F42" s="7">
        <v>1.4</v>
      </c>
      <c r="G42" s="6">
        <v>1400</v>
      </c>
      <c r="H42" s="5">
        <f t="shared" si="3"/>
        <v>7000</v>
      </c>
      <c r="I42" s="5">
        <f t="shared" si="4"/>
        <v>84000</v>
      </c>
      <c r="J42" s="27">
        <v>5</v>
      </c>
      <c r="K42" s="8">
        <v>3.6</v>
      </c>
      <c r="L42" s="7">
        <v>1.4</v>
      </c>
      <c r="M42" s="6">
        <v>1400</v>
      </c>
      <c r="N42" s="5">
        <f t="shared" si="5"/>
        <v>7000</v>
      </c>
      <c r="O42" s="5">
        <f t="shared" si="6"/>
        <v>84000</v>
      </c>
      <c r="P42" s="11">
        <f t="shared" si="20"/>
        <v>0</v>
      </c>
      <c r="Q42" s="11">
        <f t="shared" si="21"/>
        <v>0</v>
      </c>
      <c r="R42" s="11">
        <f t="shared" si="22"/>
        <v>0</v>
      </c>
      <c r="S42" s="11">
        <f t="shared" si="23"/>
        <v>0</v>
      </c>
      <c r="T42" s="11">
        <f t="shared" si="24"/>
        <v>0</v>
      </c>
      <c r="U42" s="11">
        <f t="shared" si="25"/>
        <v>0</v>
      </c>
    </row>
    <row r="43" spans="1:21" ht="37.5" customHeight="1">
      <c r="A43" s="9">
        <v>47</v>
      </c>
      <c r="B43" s="25" t="s">
        <v>11</v>
      </c>
      <c r="C43" s="26" t="s">
        <v>39</v>
      </c>
      <c r="D43" s="27">
        <v>2</v>
      </c>
      <c r="E43" s="8">
        <v>3.6</v>
      </c>
      <c r="F43" s="7">
        <v>1.6</v>
      </c>
      <c r="G43" s="6">
        <v>1600</v>
      </c>
      <c r="H43" s="5">
        <f t="shared" si="3"/>
        <v>3200</v>
      </c>
      <c r="I43" s="5">
        <f t="shared" si="4"/>
        <v>38400</v>
      </c>
      <c r="J43" s="27">
        <v>2</v>
      </c>
      <c r="K43" s="8">
        <v>3.6</v>
      </c>
      <c r="L43" s="7">
        <v>1.6</v>
      </c>
      <c r="M43" s="6">
        <v>1600</v>
      </c>
      <c r="N43" s="5">
        <f t="shared" si="5"/>
        <v>3200</v>
      </c>
      <c r="O43" s="5">
        <f t="shared" si="6"/>
        <v>38400</v>
      </c>
      <c r="P43" s="11">
        <f t="shared" si="20"/>
        <v>0</v>
      </c>
      <c r="Q43" s="11">
        <f t="shared" si="21"/>
        <v>0</v>
      </c>
      <c r="R43" s="11">
        <f t="shared" si="22"/>
        <v>0</v>
      </c>
      <c r="S43" s="11">
        <f t="shared" si="23"/>
        <v>0</v>
      </c>
      <c r="T43" s="11">
        <f t="shared" si="24"/>
        <v>0</v>
      </c>
      <c r="U43" s="11">
        <f t="shared" si="25"/>
        <v>0</v>
      </c>
    </row>
    <row r="44" spans="1:21" ht="37.5" customHeight="1">
      <c r="A44" s="9">
        <v>48</v>
      </c>
      <c r="B44" s="25" t="s">
        <v>11</v>
      </c>
      <c r="C44" s="26" t="s">
        <v>39</v>
      </c>
      <c r="D44" s="28">
        <v>2</v>
      </c>
      <c r="E44" s="8">
        <v>4.7</v>
      </c>
      <c r="F44" s="7">
        <v>0.9</v>
      </c>
      <c r="G44" s="6">
        <v>900</v>
      </c>
      <c r="H44" s="5">
        <f t="shared" si="3"/>
        <v>1800</v>
      </c>
      <c r="I44" s="5">
        <f t="shared" si="4"/>
        <v>21600</v>
      </c>
      <c r="J44" s="28">
        <v>2</v>
      </c>
      <c r="K44" s="8">
        <v>4.7</v>
      </c>
      <c r="L44" s="7">
        <v>0.9</v>
      </c>
      <c r="M44" s="6">
        <v>900</v>
      </c>
      <c r="N44" s="5">
        <f t="shared" si="5"/>
        <v>1800</v>
      </c>
      <c r="O44" s="5">
        <f t="shared" si="6"/>
        <v>21600</v>
      </c>
      <c r="P44" s="11">
        <f t="shared" si="20"/>
        <v>0</v>
      </c>
      <c r="Q44" s="11">
        <f t="shared" si="21"/>
        <v>0</v>
      </c>
      <c r="R44" s="11">
        <f t="shared" si="22"/>
        <v>0</v>
      </c>
      <c r="S44" s="11">
        <f t="shared" si="23"/>
        <v>0</v>
      </c>
      <c r="T44" s="11">
        <f t="shared" si="24"/>
        <v>0</v>
      </c>
      <c r="U44" s="11">
        <f t="shared" si="25"/>
        <v>0</v>
      </c>
    </row>
    <row r="45" spans="1:21" ht="37.5" customHeight="1">
      <c r="A45" s="9">
        <v>49</v>
      </c>
      <c r="B45" s="25" t="s">
        <v>13</v>
      </c>
      <c r="C45" s="26" t="s">
        <v>38</v>
      </c>
      <c r="D45" s="27">
        <v>11</v>
      </c>
      <c r="E45" s="8">
        <v>4.7</v>
      </c>
      <c r="F45" s="7">
        <v>1</v>
      </c>
      <c r="G45" s="6">
        <v>1000</v>
      </c>
      <c r="H45" s="5">
        <f t="shared" si="3"/>
        <v>11000</v>
      </c>
      <c r="I45" s="5">
        <f t="shared" si="4"/>
        <v>132000</v>
      </c>
      <c r="J45" s="27">
        <v>11</v>
      </c>
      <c r="K45" s="8">
        <v>4.7</v>
      </c>
      <c r="L45" s="7">
        <v>1</v>
      </c>
      <c r="M45" s="6">
        <v>1000</v>
      </c>
      <c r="N45" s="5">
        <f t="shared" si="5"/>
        <v>11000</v>
      </c>
      <c r="O45" s="5">
        <f t="shared" si="6"/>
        <v>132000</v>
      </c>
      <c r="P45" s="11">
        <f t="shared" si="20"/>
        <v>0</v>
      </c>
      <c r="Q45" s="11">
        <f t="shared" si="21"/>
        <v>0</v>
      </c>
      <c r="R45" s="11">
        <f t="shared" si="22"/>
        <v>0</v>
      </c>
      <c r="S45" s="11">
        <f t="shared" si="23"/>
        <v>0</v>
      </c>
      <c r="T45" s="11">
        <f t="shared" si="24"/>
        <v>0</v>
      </c>
      <c r="U45" s="11">
        <f t="shared" si="25"/>
        <v>0</v>
      </c>
    </row>
    <row r="46" spans="1:21" ht="37.5" customHeight="1">
      <c r="A46" s="9">
        <v>50</v>
      </c>
      <c r="B46" s="25" t="s">
        <v>13</v>
      </c>
      <c r="C46" s="26" t="s">
        <v>38</v>
      </c>
      <c r="D46" s="27">
        <v>2</v>
      </c>
      <c r="E46" s="8">
        <v>4.7</v>
      </c>
      <c r="F46" s="10">
        <v>1.1499999999999999</v>
      </c>
      <c r="G46" s="6">
        <v>1150</v>
      </c>
      <c r="H46" s="5">
        <f t="shared" si="3"/>
        <v>2300</v>
      </c>
      <c r="I46" s="5">
        <f t="shared" si="4"/>
        <v>27600</v>
      </c>
      <c r="J46" s="27">
        <v>2</v>
      </c>
      <c r="K46" s="8">
        <v>4.7</v>
      </c>
      <c r="L46" s="10">
        <v>1.1499999999999999</v>
      </c>
      <c r="M46" s="6">
        <v>1150</v>
      </c>
      <c r="N46" s="5">
        <f t="shared" si="5"/>
        <v>2300</v>
      </c>
      <c r="O46" s="5">
        <f t="shared" si="6"/>
        <v>27600</v>
      </c>
      <c r="P46" s="11">
        <f t="shared" si="20"/>
        <v>0</v>
      </c>
      <c r="Q46" s="11">
        <f t="shared" si="21"/>
        <v>0</v>
      </c>
      <c r="R46" s="11">
        <f t="shared" si="22"/>
        <v>0</v>
      </c>
      <c r="S46" s="11">
        <f t="shared" si="23"/>
        <v>0</v>
      </c>
      <c r="T46" s="11">
        <f t="shared" si="24"/>
        <v>0</v>
      </c>
      <c r="U46" s="11">
        <f t="shared" si="25"/>
        <v>0</v>
      </c>
    </row>
    <row r="47" spans="1:21" ht="37.5" customHeight="1">
      <c r="A47" s="9">
        <v>51</v>
      </c>
      <c r="B47" s="25" t="s">
        <v>13</v>
      </c>
      <c r="C47" s="26" t="s">
        <v>38</v>
      </c>
      <c r="D47" s="27">
        <v>1</v>
      </c>
      <c r="E47" s="8">
        <v>4.7</v>
      </c>
      <c r="F47" s="7">
        <v>1.3</v>
      </c>
      <c r="G47" s="6">
        <v>1300</v>
      </c>
      <c r="H47" s="5">
        <f t="shared" si="3"/>
        <v>1300</v>
      </c>
      <c r="I47" s="5">
        <f t="shared" si="4"/>
        <v>15600</v>
      </c>
      <c r="J47" s="27">
        <v>1</v>
      </c>
      <c r="K47" s="8">
        <v>4.7</v>
      </c>
      <c r="L47" s="7">
        <v>1.3</v>
      </c>
      <c r="M47" s="6">
        <v>1300</v>
      </c>
      <c r="N47" s="5">
        <f t="shared" si="5"/>
        <v>1300</v>
      </c>
      <c r="O47" s="5">
        <f t="shared" si="6"/>
        <v>15600</v>
      </c>
      <c r="P47" s="11">
        <f t="shared" si="20"/>
        <v>0</v>
      </c>
      <c r="Q47" s="11">
        <f t="shared" si="21"/>
        <v>0</v>
      </c>
      <c r="R47" s="11">
        <f t="shared" si="22"/>
        <v>0</v>
      </c>
      <c r="S47" s="11">
        <f t="shared" si="23"/>
        <v>0</v>
      </c>
      <c r="T47" s="11">
        <f t="shared" si="24"/>
        <v>0</v>
      </c>
      <c r="U47" s="11">
        <f t="shared" si="25"/>
        <v>0</v>
      </c>
    </row>
    <row r="48" spans="1:21" ht="37.5" customHeight="1">
      <c r="B48" s="25" t="s">
        <v>13</v>
      </c>
      <c r="C48" s="26" t="s">
        <v>38</v>
      </c>
      <c r="D48" s="27">
        <v>3</v>
      </c>
      <c r="E48" s="8">
        <v>4.7</v>
      </c>
      <c r="F48" s="7">
        <v>0.9</v>
      </c>
      <c r="G48" s="6">
        <v>900</v>
      </c>
      <c r="H48" s="5">
        <f t="shared" si="3"/>
        <v>2700</v>
      </c>
      <c r="I48" s="5">
        <f t="shared" si="4"/>
        <v>32400</v>
      </c>
      <c r="J48" s="27">
        <v>3</v>
      </c>
      <c r="K48" s="8">
        <v>4.7</v>
      </c>
      <c r="L48" s="7">
        <v>0.9</v>
      </c>
      <c r="M48" s="6">
        <v>900</v>
      </c>
      <c r="N48" s="5">
        <f t="shared" si="5"/>
        <v>2700</v>
      </c>
      <c r="O48" s="5">
        <f t="shared" si="6"/>
        <v>32400</v>
      </c>
      <c r="P48" s="11">
        <f t="shared" si="20"/>
        <v>0</v>
      </c>
      <c r="Q48" s="11">
        <f t="shared" si="21"/>
        <v>0</v>
      </c>
      <c r="R48" s="11">
        <f t="shared" si="22"/>
        <v>0</v>
      </c>
      <c r="S48" s="11">
        <f t="shared" si="23"/>
        <v>0</v>
      </c>
      <c r="T48" s="11">
        <f t="shared" si="24"/>
        <v>0</v>
      </c>
      <c r="U48" s="11">
        <f t="shared" si="25"/>
        <v>0</v>
      </c>
    </row>
  </sheetData>
  <mergeCells count="7">
    <mergeCell ref="P3:U3"/>
    <mergeCell ref="A2:U2"/>
    <mergeCell ref="J3:O3"/>
    <mergeCell ref="A3:A4"/>
    <mergeCell ref="B3:B4"/>
    <mergeCell ref="C3:C4"/>
    <mergeCell ref="D3:I3"/>
  </mergeCells>
  <pageMargins left="0.23622047244094491" right="0" top="0" bottom="0" header="0" footer="0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6"/>
  <sheetViews>
    <sheetView view="pageBreakPreview" zoomScale="80" zoomScaleNormal="89" zoomScaleSheetLayoutView="8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D23" sqref="D23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9.7109375" style="1" customWidth="1"/>
    <col min="4" max="4" width="11.28515625" style="1" customWidth="1"/>
    <col min="5" max="5" width="14.42578125" style="1" customWidth="1"/>
    <col min="6" max="6" width="16.85546875" style="1" customWidth="1"/>
    <col min="7" max="7" width="14.5703125" style="1" customWidth="1"/>
    <col min="8" max="9" width="13" style="1" customWidth="1"/>
    <col min="10" max="10" width="14.8554687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.28515625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42" t="s">
        <v>145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56.25" customHeight="1">
      <c r="A3" s="44" t="s">
        <v>51</v>
      </c>
      <c r="B3" s="44" t="s">
        <v>50</v>
      </c>
      <c r="C3" s="54" t="s">
        <v>130</v>
      </c>
      <c r="D3" s="48" t="s">
        <v>146</v>
      </c>
      <c r="E3" s="49"/>
      <c r="F3" s="49"/>
      <c r="G3" s="49"/>
      <c r="H3" s="49"/>
      <c r="I3" s="54" t="s">
        <v>130</v>
      </c>
      <c r="J3" s="53" t="s">
        <v>147</v>
      </c>
      <c r="K3" s="51"/>
      <c r="L3" s="51"/>
      <c r="M3" s="51"/>
      <c r="N3" s="52"/>
      <c r="O3" s="50" t="s">
        <v>117</v>
      </c>
      <c r="P3" s="51"/>
      <c r="Q3" s="51"/>
      <c r="R3" s="51"/>
      <c r="S3" s="52"/>
    </row>
    <row r="4" spans="1:19" ht="104.25" customHeight="1">
      <c r="A4" s="44"/>
      <c r="B4" s="44"/>
      <c r="C4" s="55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55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74"/>
      <c r="B5" s="75"/>
      <c r="C5" s="68"/>
      <c r="D5" s="69">
        <f>SUM(D6:D16)</f>
        <v>123</v>
      </c>
      <c r="E5" s="69"/>
      <c r="F5" s="69"/>
      <c r="G5" s="69">
        <f>SUM(G6:G16)</f>
        <v>210400</v>
      </c>
      <c r="H5" s="69">
        <f>SUM(H6:H16)</f>
        <v>2524800</v>
      </c>
      <c r="I5" s="68"/>
      <c r="J5" s="69">
        <f>SUM(J6:J16)</f>
        <v>148</v>
      </c>
      <c r="K5" s="69"/>
      <c r="L5" s="69"/>
      <c r="M5" s="69">
        <f>SUM(M6:M16)</f>
        <v>249400</v>
      </c>
      <c r="N5" s="69">
        <f>SUM(N6:N16)</f>
        <v>2992800</v>
      </c>
      <c r="O5" s="69">
        <f>J5-D5</f>
        <v>25</v>
      </c>
      <c r="P5" s="69">
        <f t="shared" ref="P5:S5" si="0">K5-E5</f>
        <v>0</v>
      </c>
      <c r="Q5" s="69">
        <f t="shared" si="0"/>
        <v>0</v>
      </c>
      <c r="R5" s="69">
        <f t="shared" si="0"/>
        <v>39000</v>
      </c>
      <c r="S5" s="69">
        <f t="shared" si="0"/>
        <v>468000</v>
      </c>
    </row>
    <row r="6" spans="1:19" ht="21.75" customHeight="1">
      <c r="A6" s="76">
        <v>1</v>
      </c>
      <c r="B6" s="77" t="s">
        <v>35</v>
      </c>
      <c r="C6" s="67">
        <v>12</v>
      </c>
      <c r="D6" s="70">
        <v>1</v>
      </c>
      <c r="E6" s="71">
        <v>5.6</v>
      </c>
      <c r="F6" s="71">
        <f>E6*1000</f>
        <v>5600</v>
      </c>
      <c r="G6" s="72">
        <f>F6*D6</f>
        <v>5600</v>
      </c>
      <c r="H6" s="72">
        <f>G6*12</f>
        <v>67200</v>
      </c>
      <c r="I6" s="67">
        <v>12</v>
      </c>
      <c r="J6" s="70">
        <v>1</v>
      </c>
      <c r="K6" s="71">
        <v>5.6</v>
      </c>
      <c r="L6" s="71">
        <f>K6*1000</f>
        <v>5600</v>
      </c>
      <c r="M6" s="72">
        <f>L6*J6</f>
        <v>5600</v>
      </c>
      <c r="N6" s="72">
        <f>M6*12</f>
        <v>67200</v>
      </c>
      <c r="O6" s="70">
        <f t="shared" ref="O6:O16" si="1">J6-D6</f>
        <v>0</v>
      </c>
      <c r="P6" s="71">
        <f t="shared" ref="P5:S16" si="2">K6-E6</f>
        <v>0</v>
      </c>
      <c r="Q6" s="71">
        <f t="shared" si="2"/>
        <v>0</v>
      </c>
      <c r="R6" s="72">
        <f t="shared" si="2"/>
        <v>0</v>
      </c>
      <c r="S6" s="72">
        <f t="shared" si="2"/>
        <v>0</v>
      </c>
    </row>
    <row r="7" spans="1:19" ht="21.75" customHeight="1">
      <c r="A7" s="76">
        <v>2</v>
      </c>
      <c r="B7" s="77" t="s">
        <v>20</v>
      </c>
      <c r="C7" s="67">
        <v>12</v>
      </c>
      <c r="D7" s="70">
        <v>2</v>
      </c>
      <c r="E7" s="71">
        <v>4.8</v>
      </c>
      <c r="F7" s="71">
        <f t="shared" ref="F7:F16" si="3">E7*1000</f>
        <v>4800</v>
      </c>
      <c r="G7" s="72">
        <f t="shared" ref="G7:G16" si="4">F7*D7</f>
        <v>9600</v>
      </c>
      <c r="H7" s="72">
        <f t="shared" ref="H7:H16" si="5">G7*12</f>
        <v>115200</v>
      </c>
      <c r="I7" s="67">
        <v>12</v>
      </c>
      <c r="J7" s="70">
        <v>2</v>
      </c>
      <c r="K7" s="71">
        <v>4.8</v>
      </c>
      <c r="L7" s="71">
        <f t="shared" ref="L7:L16" si="6">K7*1000</f>
        <v>4800</v>
      </c>
      <c r="M7" s="72">
        <f t="shared" ref="M7:M16" si="7">L7*J7</f>
        <v>9600</v>
      </c>
      <c r="N7" s="72">
        <f t="shared" ref="N7:N16" si="8">M7*12</f>
        <v>115200</v>
      </c>
      <c r="O7" s="70">
        <f t="shared" si="1"/>
        <v>0</v>
      </c>
      <c r="P7" s="71">
        <f t="shared" si="2"/>
        <v>0</v>
      </c>
      <c r="Q7" s="71">
        <f t="shared" si="2"/>
        <v>0</v>
      </c>
      <c r="R7" s="72">
        <f t="shared" si="2"/>
        <v>0</v>
      </c>
      <c r="S7" s="72">
        <f t="shared" si="2"/>
        <v>0</v>
      </c>
    </row>
    <row r="8" spans="1:19" ht="21.75" customHeight="1">
      <c r="A8" s="76">
        <v>3</v>
      </c>
      <c r="B8" s="77" t="s">
        <v>6</v>
      </c>
      <c r="C8" s="67">
        <v>1</v>
      </c>
      <c r="D8" s="70">
        <v>3</v>
      </c>
      <c r="E8" s="71">
        <v>4</v>
      </c>
      <c r="F8" s="71">
        <f t="shared" si="3"/>
        <v>4000</v>
      </c>
      <c r="G8" s="72">
        <f t="shared" si="4"/>
        <v>12000</v>
      </c>
      <c r="H8" s="72">
        <f t="shared" si="5"/>
        <v>144000</v>
      </c>
      <c r="I8" s="67">
        <v>1</v>
      </c>
      <c r="J8" s="70">
        <v>3</v>
      </c>
      <c r="K8" s="71">
        <v>4</v>
      </c>
      <c r="L8" s="71">
        <f t="shared" si="6"/>
        <v>4000</v>
      </c>
      <c r="M8" s="72">
        <f t="shared" si="7"/>
        <v>12000</v>
      </c>
      <c r="N8" s="72">
        <f t="shared" si="8"/>
        <v>144000</v>
      </c>
      <c r="O8" s="70">
        <f t="shared" si="1"/>
        <v>0</v>
      </c>
      <c r="P8" s="71">
        <f t="shared" si="2"/>
        <v>0</v>
      </c>
      <c r="Q8" s="71">
        <f t="shared" si="2"/>
        <v>0</v>
      </c>
      <c r="R8" s="72">
        <f t="shared" si="2"/>
        <v>0</v>
      </c>
      <c r="S8" s="72">
        <f t="shared" si="2"/>
        <v>0</v>
      </c>
    </row>
    <row r="9" spans="1:19" ht="21.75" customHeight="1">
      <c r="A9" s="76">
        <v>4</v>
      </c>
      <c r="B9" s="77" t="s">
        <v>7</v>
      </c>
      <c r="C9" s="67">
        <v>3</v>
      </c>
      <c r="D9" s="70">
        <v>7</v>
      </c>
      <c r="E9" s="71">
        <v>3.5</v>
      </c>
      <c r="F9" s="71">
        <f t="shared" si="3"/>
        <v>3500</v>
      </c>
      <c r="G9" s="72">
        <f t="shared" si="4"/>
        <v>24500</v>
      </c>
      <c r="H9" s="72">
        <f t="shared" si="5"/>
        <v>294000</v>
      </c>
      <c r="I9" s="67">
        <v>3</v>
      </c>
      <c r="J9" s="70">
        <v>7</v>
      </c>
      <c r="K9" s="71">
        <v>3.5</v>
      </c>
      <c r="L9" s="71">
        <f t="shared" si="6"/>
        <v>3500</v>
      </c>
      <c r="M9" s="72">
        <f t="shared" si="7"/>
        <v>24500</v>
      </c>
      <c r="N9" s="72">
        <f t="shared" si="8"/>
        <v>294000</v>
      </c>
      <c r="O9" s="70">
        <f t="shared" si="1"/>
        <v>0</v>
      </c>
      <c r="P9" s="71">
        <f t="shared" si="2"/>
        <v>0</v>
      </c>
      <c r="Q9" s="71">
        <f t="shared" si="2"/>
        <v>0</v>
      </c>
      <c r="R9" s="72">
        <f t="shared" si="2"/>
        <v>0</v>
      </c>
      <c r="S9" s="72">
        <f t="shared" si="2"/>
        <v>0</v>
      </c>
    </row>
    <row r="10" spans="1:19" ht="21.75" customHeight="1">
      <c r="A10" s="76">
        <v>5</v>
      </c>
      <c r="B10" s="77" t="s">
        <v>9</v>
      </c>
      <c r="C10" s="67">
        <v>4</v>
      </c>
      <c r="D10" s="70">
        <v>11</v>
      </c>
      <c r="E10" s="71">
        <v>2</v>
      </c>
      <c r="F10" s="71">
        <f t="shared" si="3"/>
        <v>2000</v>
      </c>
      <c r="G10" s="72">
        <f t="shared" si="4"/>
        <v>22000</v>
      </c>
      <c r="H10" s="72">
        <f t="shared" si="5"/>
        <v>264000</v>
      </c>
      <c r="I10" s="67">
        <v>4</v>
      </c>
      <c r="J10" s="70">
        <v>20</v>
      </c>
      <c r="K10" s="71">
        <v>2</v>
      </c>
      <c r="L10" s="71">
        <f t="shared" si="6"/>
        <v>2000</v>
      </c>
      <c r="M10" s="72">
        <f t="shared" si="7"/>
        <v>40000</v>
      </c>
      <c r="N10" s="72">
        <f t="shared" si="8"/>
        <v>480000</v>
      </c>
      <c r="O10" s="70">
        <f t="shared" si="1"/>
        <v>9</v>
      </c>
      <c r="P10" s="71">
        <f t="shared" si="2"/>
        <v>0</v>
      </c>
      <c r="Q10" s="71">
        <f t="shared" si="2"/>
        <v>0</v>
      </c>
      <c r="R10" s="72">
        <f t="shared" si="2"/>
        <v>18000</v>
      </c>
      <c r="S10" s="72">
        <f t="shared" si="2"/>
        <v>216000</v>
      </c>
    </row>
    <row r="11" spans="1:19" ht="21.75" customHeight="1">
      <c r="A11" s="76">
        <v>6</v>
      </c>
      <c r="B11" s="77" t="s">
        <v>9</v>
      </c>
      <c r="C11" s="67">
        <v>5</v>
      </c>
      <c r="D11" s="70">
        <v>6</v>
      </c>
      <c r="E11" s="71">
        <v>1.8</v>
      </c>
      <c r="F11" s="71">
        <f t="shared" si="3"/>
        <v>1800</v>
      </c>
      <c r="G11" s="72">
        <f t="shared" si="4"/>
        <v>10800</v>
      </c>
      <c r="H11" s="72">
        <f t="shared" si="5"/>
        <v>129600</v>
      </c>
      <c r="I11" s="67">
        <v>5</v>
      </c>
      <c r="J11" s="70">
        <v>6</v>
      </c>
      <c r="K11" s="71">
        <v>1.8</v>
      </c>
      <c r="L11" s="71">
        <f t="shared" si="6"/>
        <v>1800</v>
      </c>
      <c r="M11" s="72">
        <f t="shared" si="7"/>
        <v>10800</v>
      </c>
      <c r="N11" s="72">
        <f t="shared" si="8"/>
        <v>129600</v>
      </c>
      <c r="O11" s="70">
        <f t="shared" si="1"/>
        <v>0</v>
      </c>
      <c r="P11" s="71">
        <f t="shared" si="2"/>
        <v>0</v>
      </c>
      <c r="Q11" s="71">
        <f t="shared" si="2"/>
        <v>0</v>
      </c>
      <c r="R11" s="72">
        <f t="shared" si="2"/>
        <v>0</v>
      </c>
      <c r="S11" s="72">
        <f t="shared" si="2"/>
        <v>0</v>
      </c>
    </row>
    <row r="12" spans="1:19" ht="21.75" customHeight="1">
      <c r="A12" s="76">
        <v>7</v>
      </c>
      <c r="B12" s="77" t="s">
        <v>9</v>
      </c>
      <c r="C12" s="67">
        <v>5</v>
      </c>
      <c r="D12" s="70">
        <v>11</v>
      </c>
      <c r="E12" s="71">
        <v>1.6</v>
      </c>
      <c r="F12" s="71">
        <f t="shared" si="3"/>
        <v>1600</v>
      </c>
      <c r="G12" s="72">
        <f t="shared" si="4"/>
        <v>17600</v>
      </c>
      <c r="H12" s="72">
        <f t="shared" si="5"/>
        <v>211200</v>
      </c>
      <c r="I12" s="67">
        <v>5</v>
      </c>
      <c r="J12" s="70">
        <v>11</v>
      </c>
      <c r="K12" s="71">
        <v>1.6</v>
      </c>
      <c r="L12" s="71">
        <f t="shared" si="6"/>
        <v>1600</v>
      </c>
      <c r="M12" s="72">
        <f t="shared" si="7"/>
        <v>17600</v>
      </c>
      <c r="N12" s="72">
        <f t="shared" si="8"/>
        <v>211200</v>
      </c>
      <c r="O12" s="70">
        <f t="shared" si="1"/>
        <v>0</v>
      </c>
      <c r="P12" s="71">
        <f t="shared" si="2"/>
        <v>0</v>
      </c>
      <c r="Q12" s="71">
        <f t="shared" si="2"/>
        <v>0</v>
      </c>
      <c r="R12" s="72">
        <f t="shared" si="2"/>
        <v>0</v>
      </c>
      <c r="S12" s="72">
        <f t="shared" si="2"/>
        <v>0</v>
      </c>
    </row>
    <row r="13" spans="1:19" ht="21.75" customHeight="1">
      <c r="A13" s="76">
        <v>8</v>
      </c>
      <c r="B13" s="77" t="s">
        <v>9</v>
      </c>
      <c r="C13" s="67">
        <v>5</v>
      </c>
      <c r="D13" s="70">
        <v>22</v>
      </c>
      <c r="E13" s="71">
        <v>1.4</v>
      </c>
      <c r="F13" s="71">
        <f t="shared" si="3"/>
        <v>1400</v>
      </c>
      <c r="G13" s="72">
        <f t="shared" si="4"/>
        <v>30800</v>
      </c>
      <c r="H13" s="72">
        <f t="shared" si="5"/>
        <v>369600</v>
      </c>
      <c r="I13" s="67">
        <v>5</v>
      </c>
      <c r="J13" s="70">
        <v>24</v>
      </c>
      <c r="K13" s="71">
        <v>1.4</v>
      </c>
      <c r="L13" s="71">
        <f t="shared" si="6"/>
        <v>1400</v>
      </c>
      <c r="M13" s="72">
        <f t="shared" si="7"/>
        <v>33600</v>
      </c>
      <c r="N13" s="72">
        <f t="shared" si="8"/>
        <v>403200</v>
      </c>
      <c r="O13" s="70">
        <f t="shared" si="1"/>
        <v>2</v>
      </c>
      <c r="P13" s="71">
        <f t="shared" si="2"/>
        <v>0</v>
      </c>
      <c r="Q13" s="71">
        <f t="shared" si="2"/>
        <v>0</v>
      </c>
      <c r="R13" s="72">
        <f t="shared" si="2"/>
        <v>2800</v>
      </c>
      <c r="S13" s="72">
        <f t="shared" si="2"/>
        <v>33600</v>
      </c>
    </row>
    <row r="14" spans="1:19" ht="21.75" customHeight="1">
      <c r="A14" s="76">
        <v>9</v>
      </c>
      <c r="B14" s="77" t="s">
        <v>9</v>
      </c>
      <c r="C14" s="67">
        <v>5</v>
      </c>
      <c r="D14" s="70">
        <v>32</v>
      </c>
      <c r="E14" s="71">
        <v>1.3</v>
      </c>
      <c r="F14" s="71">
        <f t="shared" si="3"/>
        <v>1300</v>
      </c>
      <c r="G14" s="72">
        <f t="shared" si="4"/>
        <v>41600</v>
      </c>
      <c r="H14" s="72">
        <f t="shared" si="5"/>
        <v>499200</v>
      </c>
      <c r="I14" s="67">
        <v>5</v>
      </c>
      <c r="J14" s="70">
        <v>38</v>
      </c>
      <c r="K14" s="71">
        <v>1.3</v>
      </c>
      <c r="L14" s="71">
        <f t="shared" si="6"/>
        <v>1300</v>
      </c>
      <c r="M14" s="72">
        <f t="shared" si="7"/>
        <v>49400</v>
      </c>
      <c r="N14" s="72">
        <f t="shared" si="8"/>
        <v>592800</v>
      </c>
      <c r="O14" s="70">
        <f t="shared" si="1"/>
        <v>6</v>
      </c>
      <c r="P14" s="71">
        <f t="shared" si="2"/>
        <v>0</v>
      </c>
      <c r="Q14" s="71">
        <f t="shared" si="2"/>
        <v>0</v>
      </c>
      <c r="R14" s="72">
        <f t="shared" si="2"/>
        <v>7800</v>
      </c>
      <c r="S14" s="72">
        <f t="shared" si="2"/>
        <v>93600</v>
      </c>
    </row>
    <row r="15" spans="1:19" ht="21.75" customHeight="1">
      <c r="A15" s="76">
        <v>10</v>
      </c>
      <c r="B15" s="77" t="s">
        <v>11</v>
      </c>
      <c r="C15" s="67">
        <v>5</v>
      </c>
      <c r="D15" s="70">
        <v>23</v>
      </c>
      <c r="E15" s="71">
        <v>1.3</v>
      </c>
      <c r="F15" s="71">
        <f t="shared" si="3"/>
        <v>1300</v>
      </c>
      <c r="G15" s="73">
        <f t="shared" si="4"/>
        <v>29900</v>
      </c>
      <c r="H15" s="72">
        <f t="shared" si="5"/>
        <v>358800</v>
      </c>
      <c r="I15" s="67">
        <v>7</v>
      </c>
      <c r="J15" s="70">
        <v>31</v>
      </c>
      <c r="K15" s="71">
        <v>1.3</v>
      </c>
      <c r="L15" s="71">
        <f t="shared" si="6"/>
        <v>1300</v>
      </c>
      <c r="M15" s="73">
        <f t="shared" si="7"/>
        <v>40300</v>
      </c>
      <c r="N15" s="72">
        <f t="shared" si="8"/>
        <v>483600</v>
      </c>
      <c r="O15" s="70">
        <f t="shared" si="1"/>
        <v>8</v>
      </c>
      <c r="P15" s="71">
        <f t="shared" si="2"/>
        <v>0</v>
      </c>
      <c r="Q15" s="71">
        <f t="shared" si="2"/>
        <v>0</v>
      </c>
      <c r="R15" s="73">
        <f t="shared" si="2"/>
        <v>10400</v>
      </c>
      <c r="S15" s="72">
        <f t="shared" si="2"/>
        <v>124800</v>
      </c>
    </row>
    <row r="16" spans="1:19" ht="21.75" customHeight="1">
      <c r="A16" s="76">
        <v>11</v>
      </c>
      <c r="B16" s="77" t="s">
        <v>11</v>
      </c>
      <c r="C16" s="67">
        <v>6</v>
      </c>
      <c r="D16" s="70">
        <v>5</v>
      </c>
      <c r="E16" s="71">
        <v>1.2</v>
      </c>
      <c r="F16" s="71">
        <f t="shared" si="3"/>
        <v>1200</v>
      </c>
      <c r="G16" s="73">
        <f t="shared" si="4"/>
        <v>6000</v>
      </c>
      <c r="H16" s="72">
        <f t="shared" si="5"/>
        <v>72000</v>
      </c>
      <c r="I16" s="67">
        <v>7</v>
      </c>
      <c r="J16" s="70">
        <v>5</v>
      </c>
      <c r="K16" s="71">
        <v>1.2</v>
      </c>
      <c r="L16" s="71">
        <f t="shared" si="6"/>
        <v>1200</v>
      </c>
      <c r="M16" s="73">
        <f t="shared" si="7"/>
        <v>6000</v>
      </c>
      <c r="N16" s="72">
        <f t="shared" si="8"/>
        <v>72000</v>
      </c>
      <c r="O16" s="70">
        <f t="shared" si="1"/>
        <v>0</v>
      </c>
      <c r="P16" s="71">
        <f t="shared" si="2"/>
        <v>0</v>
      </c>
      <c r="Q16" s="71">
        <f t="shared" si="2"/>
        <v>0</v>
      </c>
      <c r="R16" s="73">
        <f t="shared" si="2"/>
        <v>0</v>
      </c>
      <c r="S16" s="72">
        <f t="shared" si="2"/>
        <v>0</v>
      </c>
    </row>
  </sheetData>
  <mergeCells count="8">
    <mergeCell ref="A2:S2"/>
    <mergeCell ref="A3:A4"/>
    <mergeCell ref="B3:B4"/>
    <mergeCell ref="C3:C4"/>
    <mergeCell ref="D3:H3"/>
    <mergeCell ref="I3:I4"/>
    <mergeCell ref="J3:N3"/>
    <mergeCell ref="O3:S3"/>
  </mergeCells>
  <pageMargins left="0.23622047244094491" right="0" top="0" bottom="0" header="0" footer="0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"/>
  <sheetViews>
    <sheetView view="pageBreakPreview" zoomScale="80" zoomScaleNormal="89" zoomScaleSheetLayoutView="8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G6" sqref="G6"/>
    </sheetView>
  </sheetViews>
  <sheetFormatPr defaultColWidth="16" defaultRowHeight="15"/>
  <cols>
    <col min="1" max="1" width="5.5703125" style="4" customWidth="1"/>
    <col min="2" max="2" width="30.5703125" style="1" customWidth="1"/>
    <col min="3" max="3" width="9.7109375" style="1" customWidth="1"/>
    <col min="4" max="4" width="11.28515625" style="1" customWidth="1"/>
    <col min="5" max="5" width="14.42578125" style="1" customWidth="1"/>
    <col min="6" max="6" width="16.85546875" style="1" customWidth="1"/>
    <col min="7" max="7" width="14.5703125" style="1" customWidth="1"/>
    <col min="8" max="9" width="13" style="1" customWidth="1"/>
    <col min="10" max="10" width="8.28515625" style="1" customWidth="1"/>
    <col min="11" max="12" width="13.42578125" style="1" customWidth="1"/>
    <col min="13" max="13" width="14.5703125" style="1" customWidth="1"/>
    <col min="14" max="14" width="13" style="1" customWidth="1"/>
    <col min="15" max="15" width="17.28515625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42" t="s">
        <v>148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56.25" customHeight="1">
      <c r="A3" s="44" t="s">
        <v>51</v>
      </c>
      <c r="B3" s="44" t="s">
        <v>50</v>
      </c>
      <c r="C3" s="54" t="s">
        <v>130</v>
      </c>
      <c r="D3" s="48" t="s">
        <v>146</v>
      </c>
      <c r="E3" s="49"/>
      <c r="F3" s="49"/>
      <c r="G3" s="49"/>
      <c r="H3" s="49"/>
      <c r="I3" s="54" t="s">
        <v>130</v>
      </c>
      <c r="J3" s="60" t="s">
        <v>149</v>
      </c>
      <c r="K3" s="61"/>
      <c r="L3" s="61"/>
      <c r="M3" s="61"/>
      <c r="N3" s="62"/>
      <c r="O3" s="50" t="s">
        <v>117</v>
      </c>
      <c r="P3" s="51"/>
      <c r="Q3" s="51"/>
      <c r="R3" s="51"/>
      <c r="S3" s="52"/>
    </row>
    <row r="4" spans="1:19" ht="104.25" customHeight="1">
      <c r="A4" s="44"/>
      <c r="B4" s="44"/>
      <c r="C4" s="55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55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82"/>
      <c r="C5" s="68"/>
      <c r="D5" s="69">
        <f>SUM(D6:D17)</f>
        <v>302</v>
      </c>
      <c r="E5" s="69"/>
      <c r="F5" s="69"/>
      <c r="G5" s="69">
        <f>SUM(G6:G17)</f>
        <v>292000</v>
      </c>
      <c r="H5" s="69">
        <f>SUM(H6:H17)</f>
        <v>3504000</v>
      </c>
      <c r="I5" s="68"/>
      <c r="J5" s="69">
        <f>SUM(J6:J17)</f>
        <v>302</v>
      </c>
      <c r="K5" s="69"/>
      <c r="L5" s="69"/>
      <c r="M5" s="69">
        <f>SUM(M6:M17)</f>
        <v>292600</v>
      </c>
      <c r="N5" s="69">
        <f>SUM(N6:N16)</f>
        <v>2715600</v>
      </c>
      <c r="O5" s="69">
        <f>J5-D5</f>
        <v>0</v>
      </c>
      <c r="P5" s="69">
        <f t="shared" ref="P5:S5" si="0">K5-E5</f>
        <v>0</v>
      </c>
      <c r="Q5" s="69">
        <f t="shared" si="0"/>
        <v>0</v>
      </c>
      <c r="R5" s="69">
        <f t="shared" si="0"/>
        <v>600</v>
      </c>
      <c r="S5" s="84">
        <f t="shared" si="0"/>
        <v>-788400</v>
      </c>
    </row>
    <row r="6" spans="1:19" ht="27.75" customHeight="1">
      <c r="A6" s="81">
        <v>1</v>
      </c>
      <c r="B6" s="83" t="s">
        <v>15</v>
      </c>
      <c r="C6" s="85">
        <v>12</v>
      </c>
      <c r="D6" s="86">
        <v>1</v>
      </c>
      <c r="E6" s="87">
        <v>2.6</v>
      </c>
      <c r="F6" s="72">
        <f>E6*1000</f>
        <v>2600</v>
      </c>
      <c r="G6" s="72">
        <f>F6*D6</f>
        <v>2600</v>
      </c>
      <c r="H6" s="72">
        <f>G6*12</f>
        <v>31200</v>
      </c>
      <c r="I6" s="85">
        <v>12</v>
      </c>
      <c r="J6" s="86">
        <v>1</v>
      </c>
      <c r="K6" s="87">
        <v>2.6</v>
      </c>
      <c r="L6" s="72">
        <f>K6*1000</f>
        <v>2600</v>
      </c>
      <c r="M6" s="72">
        <f>L6*J6</f>
        <v>2600</v>
      </c>
      <c r="N6" s="72">
        <f>M6*12</f>
        <v>31200</v>
      </c>
      <c r="O6" s="69">
        <f t="shared" ref="O6:O17" si="1">J6-D6</f>
        <v>0</v>
      </c>
      <c r="P6" s="69">
        <f t="shared" ref="P6:P17" si="2">K6-E6</f>
        <v>0</v>
      </c>
      <c r="Q6" s="69">
        <f t="shared" ref="Q6:Q17" si="3">L6-F6</f>
        <v>0</v>
      </c>
      <c r="R6" s="69">
        <f t="shared" ref="R6:R17" si="4">M6-G6</f>
        <v>0</v>
      </c>
      <c r="S6" s="84">
        <f t="shared" ref="S6:S17" si="5">N6-H6</f>
        <v>0</v>
      </c>
    </row>
    <row r="7" spans="1:19" ht="51" customHeight="1">
      <c r="A7" s="81">
        <v>2</v>
      </c>
      <c r="B7" s="83" t="s">
        <v>16</v>
      </c>
      <c r="C7" s="85">
        <v>12</v>
      </c>
      <c r="D7" s="86">
        <v>4</v>
      </c>
      <c r="E7" s="88">
        <v>2.4</v>
      </c>
      <c r="F7" s="72">
        <f t="shared" ref="F7:F17" si="6">E7*1000</f>
        <v>2400</v>
      </c>
      <c r="G7" s="72">
        <f t="shared" ref="G7:G17" si="7">F7*D7</f>
        <v>9600</v>
      </c>
      <c r="H7" s="72">
        <f t="shared" ref="H7:H17" si="8">G7*12</f>
        <v>115200</v>
      </c>
      <c r="I7" s="85">
        <v>12</v>
      </c>
      <c r="J7" s="86">
        <v>4</v>
      </c>
      <c r="K7" s="88">
        <v>2.4</v>
      </c>
      <c r="L7" s="72">
        <f t="shared" ref="L7:L17" si="9">K7*1000</f>
        <v>2400</v>
      </c>
      <c r="M7" s="72">
        <f t="shared" ref="M7:M17" si="10">L7*J7</f>
        <v>9600</v>
      </c>
      <c r="N7" s="72">
        <f t="shared" ref="N7:N17" si="11">M7*12</f>
        <v>115200</v>
      </c>
      <c r="O7" s="69">
        <f t="shared" si="1"/>
        <v>0</v>
      </c>
      <c r="P7" s="69">
        <f t="shared" si="2"/>
        <v>0</v>
      </c>
      <c r="Q7" s="69">
        <f t="shared" si="3"/>
        <v>0</v>
      </c>
      <c r="R7" s="69">
        <f t="shared" si="4"/>
        <v>0</v>
      </c>
      <c r="S7" s="84">
        <f t="shared" si="5"/>
        <v>0</v>
      </c>
    </row>
    <row r="8" spans="1:19" ht="21.75" customHeight="1">
      <c r="A8" s="81">
        <v>3</v>
      </c>
      <c r="B8" s="83" t="s">
        <v>116</v>
      </c>
      <c r="C8" s="85">
        <v>1</v>
      </c>
      <c r="D8" s="86">
        <v>1</v>
      </c>
      <c r="E8" s="71">
        <v>2.2000000000000002</v>
      </c>
      <c r="F8" s="72">
        <f t="shared" si="6"/>
        <v>2200</v>
      </c>
      <c r="G8" s="72">
        <f t="shared" si="7"/>
        <v>2200</v>
      </c>
      <c r="H8" s="72">
        <f t="shared" si="8"/>
        <v>26400</v>
      </c>
      <c r="I8" s="85">
        <v>1</v>
      </c>
      <c r="J8" s="86">
        <v>1</v>
      </c>
      <c r="K8" s="71">
        <v>2.2000000000000002</v>
      </c>
      <c r="L8" s="72">
        <f t="shared" si="9"/>
        <v>2200</v>
      </c>
      <c r="M8" s="72">
        <f t="shared" si="10"/>
        <v>2200</v>
      </c>
      <c r="N8" s="72">
        <f t="shared" si="11"/>
        <v>26400</v>
      </c>
      <c r="O8" s="69">
        <f t="shared" si="1"/>
        <v>0</v>
      </c>
      <c r="P8" s="69">
        <f t="shared" si="2"/>
        <v>0</v>
      </c>
      <c r="Q8" s="69">
        <f t="shared" si="3"/>
        <v>0</v>
      </c>
      <c r="R8" s="69">
        <f t="shared" si="4"/>
        <v>0</v>
      </c>
      <c r="S8" s="84">
        <f t="shared" si="5"/>
        <v>0</v>
      </c>
    </row>
    <row r="9" spans="1:19" ht="21.75" customHeight="1">
      <c r="A9" s="81">
        <v>4</v>
      </c>
      <c r="B9" s="83" t="s">
        <v>6</v>
      </c>
      <c r="C9" s="85">
        <v>3</v>
      </c>
      <c r="D9" s="86">
        <v>9</v>
      </c>
      <c r="E9" s="71">
        <v>2</v>
      </c>
      <c r="F9" s="72">
        <f t="shared" si="6"/>
        <v>2000</v>
      </c>
      <c r="G9" s="72">
        <f t="shared" si="7"/>
        <v>18000</v>
      </c>
      <c r="H9" s="72">
        <f t="shared" si="8"/>
        <v>216000</v>
      </c>
      <c r="I9" s="85">
        <v>3</v>
      </c>
      <c r="J9" s="86">
        <v>9</v>
      </c>
      <c r="K9" s="71">
        <v>2</v>
      </c>
      <c r="L9" s="72">
        <f t="shared" si="9"/>
        <v>2000</v>
      </c>
      <c r="M9" s="72">
        <f t="shared" si="10"/>
        <v>18000</v>
      </c>
      <c r="N9" s="72">
        <f t="shared" si="11"/>
        <v>216000</v>
      </c>
      <c r="O9" s="69">
        <f t="shared" si="1"/>
        <v>0</v>
      </c>
      <c r="P9" s="69">
        <f t="shared" si="2"/>
        <v>0</v>
      </c>
      <c r="Q9" s="69">
        <f t="shared" si="3"/>
        <v>0</v>
      </c>
      <c r="R9" s="69">
        <f t="shared" si="4"/>
        <v>0</v>
      </c>
      <c r="S9" s="84">
        <f t="shared" si="5"/>
        <v>0</v>
      </c>
    </row>
    <row r="10" spans="1:19" ht="42" customHeight="1">
      <c r="A10" s="81">
        <v>5</v>
      </c>
      <c r="B10" s="83" t="s">
        <v>8</v>
      </c>
      <c r="C10" s="85">
        <v>4</v>
      </c>
      <c r="D10" s="86">
        <f>1+2</f>
        <v>3</v>
      </c>
      <c r="E10" s="71">
        <v>1.8</v>
      </c>
      <c r="F10" s="72">
        <f t="shared" si="6"/>
        <v>1800</v>
      </c>
      <c r="G10" s="72">
        <f t="shared" si="7"/>
        <v>5400</v>
      </c>
      <c r="H10" s="72">
        <f t="shared" si="8"/>
        <v>64800</v>
      </c>
      <c r="I10" s="85">
        <v>4</v>
      </c>
      <c r="J10" s="86">
        <v>3</v>
      </c>
      <c r="K10" s="71">
        <v>1.8</v>
      </c>
      <c r="L10" s="72">
        <f t="shared" si="9"/>
        <v>1800</v>
      </c>
      <c r="M10" s="72">
        <f t="shared" si="10"/>
        <v>5400</v>
      </c>
      <c r="N10" s="72">
        <f t="shared" si="11"/>
        <v>64800</v>
      </c>
      <c r="O10" s="69">
        <f t="shared" si="1"/>
        <v>0</v>
      </c>
      <c r="P10" s="69">
        <f t="shared" si="2"/>
        <v>0</v>
      </c>
      <c r="Q10" s="69">
        <f t="shared" si="3"/>
        <v>0</v>
      </c>
      <c r="R10" s="69">
        <f t="shared" si="4"/>
        <v>0</v>
      </c>
      <c r="S10" s="84">
        <f t="shared" si="5"/>
        <v>0</v>
      </c>
    </row>
    <row r="11" spans="1:19" ht="21.75" customHeight="1">
      <c r="A11" s="81">
        <v>6</v>
      </c>
      <c r="B11" s="83" t="s">
        <v>7</v>
      </c>
      <c r="C11" s="85">
        <v>5</v>
      </c>
      <c r="D11" s="86">
        <v>25</v>
      </c>
      <c r="E11" s="71">
        <v>1.6</v>
      </c>
      <c r="F11" s="72">
        <f t="shared" si="6"/>
        <v>1600</v>
      </c>
      <c r="G11" s="72">
        <f t="shared" si="7"/>
        <v>40000</v>
      </c>
      <c r="H11" s="72">
        <f t="shared" si="8"/>
        <v>480000</v>
      </c>
      <c r="I11" s="85">
        <v>5</v>
      </c>
      <c r="J11" s="86">
        <v>28</v>
      </c>
      <c r="K11" s="71">
        <v>1.6</v>
      </c>
      <c r="L11" s="72">
        <f t="shared" si="9"/>
        <v>1600</v>
      </c>
      <c r="M11" s="72">
        <f t="shared" si="10"/>
        <v>44800</v>
      </c>
      <c r="N11" s="72">
        <f t="shared" si="11"/>
        <v>537600</v>
      </c>
      <c r="O11" s="69">
        <f t="shared" si="1"/>
        <v>3</v>
      </c>
      <c r="P11" s="69">
        <f t="shared" si="2"/>
        <v>0</v>
      </c>
      <c r="Q11" s="69">
        <f t="shared" si="3"/>
        <v>0</v>
      </c>
      <c r="R11" s="69">
        <f t="shared" si="4"/>
        <v>4800</v>
      </c>
      <c r="S11" s="84">
        <f t="shared" si="5"/>
        <v>57600</v>
      </c>
    </row>
    <row r="12" spans="1:19" ht="21.75" customHeight="1">
      <c r="A12" s="81">
        <v>7</v>
      </c>
      <c r="B12" s="83" t="s">
        <v>7</v>
      </c>
      <c r="C12" s="85">
        <v>5</v>
      </c>
      <c r="D12" s="86">
        <v>3</v>
      </c>
      <c r="E12" s="71">
        <v>1.4</v>
      </c>
      <c r="F12" s="72">
        <f t="shared" si="6"/>
        <v>1400</v>
      </c>
      <c r="G12" s="72">
        <f t="shared" si="7"/>
        <v>4200</v>
      </c>
      <c r="H12" s="72">
        <f t="shared" si="8"/>
        <v>50400</v>
      </c>
      <c r="I12" s="85">
        <v>5</v>
      </c>
      <c r="J12" s="86">
        <v>0</v>
      </c>
      <c r="K12" s="71">
        <v>0</v>
      </c>
      <c r="L12" s="72">
        <f t="shared" si="9"/>
        <v>0</v>
      </c>
      <c r="M12" s="72">
        <f t="shared" si="10"/>
        <v>0</v>
      </c>
      <c r="N12" s="72">
        <f t="shared" si="11"/>
        <v>0</v>
      </c>
      <c r="O12" s="69">
        <f t="shared" si="1"/>
        <v>-3</v>
      </c>
      <c r="P12" s="69">
        <f t="shared" si="2"/>
        <v>-1.4</v>
      </c>
      <c r="Q12" s="69">
        <f t="shared" si="3"/>
        <v>-1400</v>
      </c>
      <c r="R12" s="69">
        <f t="shared" si="4"/>
        <v>-4200</v>
      </c>
      <c r="S12" s="84">
        <f t="shared" si="5"/>
        <v>-50400</v>
      </c>
    </row>
    <row r="13" spans="1:19" ht="21.75" customHeight="1">
      <c r="A13" s="81">
        <v>8</v>
      </c>
      <c r="B13" s="83" t="s">
        <v>18</v>
      </c>
      <c r="C13" s="85">
        <v>5</v>
      </c>
      <c r="D13" s="86">
        <v>9</v>
      </c>
      <c r="E13" s="71">
        <v>1.6</v>
      </c>
      <c r="F13" s="72">
        <f t="shared" si="6"/>
        <v>1600</v>
      </c>
      <c r="G13" s="72">
        <f t="shared" si="7"/>
        <v>14400</v>
      </c>
      <c r="H13" s="72">
        <f t="shared" si="8"/>
        <v>172800</v>
      </c>
      <c r="I13" s="85">
        <v>5</v>
      </c>
      <c r="J13" s="86">
        <v>9</v>
      </c>
      <c r="K13" s="71">
        <v>1.6</v>
      </c>
      <c r="L13" s="72">
        <f t="shared" si="9"/>
        <v>1600</v>
      </c>
      <c r="M13" s="72">
        <f t="shared" si="10"/>
        <v>14400</v>
      </c>
      <c r="N13" s="72">
        <f t="shared" si="11"/>
        <v>172800</v>
      </c>
      <c r="O13" s="69">
        <f t="shared" si="1"/>
        <v>0</v>
      </c>
      <c r="P13" s="69">
        <f t="shared" si="2"/>
        <v>0</v>
      </c>
      <c r="Q13" s="69">
        <f t="shared" si="3"/>
        <v>0</v>
      </c>
      <c r="R13" s="69">
        <f t="shared" si="4"/>
        <v>0</v>
      </c>
      <c r="S13" s="84">
        <f t="shared" si="5"/>
        <v>0</v>
      </c>
    </row>
    <row r="14" spans="1:19" ht="21.75" customHeight="1">
      <c r="A14" s="81">
        <v>9</v>
      </c>
      <c r="B14" s="83" t="s">
        <v>19</v>
      </c>
      <c r="C14" s="85">
        <v>5</v>
      </c>
      <c r="D14" s="86">
        <v>7</v>
      </c>
      <c r="E14" s="71">
        <v>1.1000000000000001</v>
      </c>
      <c r="F14" s="72">
        <f t="shared" si="6"/>
        <v>1100</v>
      </c>
      <c r="G14" s="72">
        <f t="shared" si="7"/>
        <v>7700</v>
      </c>
      <c r="H14" s="72">
        <f t="shared" si="8"/>
        <v>92400</v>
      </c>
      <c r="I14" s="85">
        <v>5</v>
      </c>
      <c r="J14" s="86">
        <v>7</v>
      </c>
      <c r="K14" s="71">
        <v>1.1000000000000001</v>
      </c>
      <c r="L14" s="72">
        <f t="shared" si="9"/>
        <v>1100</v>
      </c>
      <c r="M14" s="72">
        <f t="shared" si="10"/>
        <v>7700</v>
      </c>
      <c r="N14" s="72">
        <f t="shared" si="11"/>
        <v>92400</v>
      </c>
      <c r="O14" s="69">
        <f t="shared" si="1"/>
        <v>0</v>
      </c>
      <c r="P14" s="69">
        <f t="shared" si="2"/>
        <v>0</v>
      </c>
      <c r="Q14" s="69">
        <f t="shared" si="3"/>
        <v>0</v>
      </c>
      <c r="R14" s="69">
        <f t="shared" si="4"/>
        <v>0</v>
      </c>
      <c r="S14" s="84">
        <f t="shared" si="5"/>
        <v>0</v>
      </c>
    </row>
    <row r="15" spans="1:19" ht="21.75" customHeight="1">
      <c r="A15" s="81">
        <v>10</v>
      </c>
      <c r="B15" s="83" t="s">
        <v>9</v>
      </c>
      <c r="C15" s="85">
        <v>5</v>
      </c>
      <c r="D15" s="86">
        <v>56</v>
      </c>
      <c r="E15" s="71">
        <v>1</v>
      </c>
      <c r="F15" s="72">
        <f t="shared" si="6"/>
        <v>1000</v>
      </c>
      <c r="G15" s="72">
        <f t="shared" si="7"/>
        <v>56000</v>
      </c>
      <c r="H15" s="72">
        <f t="shared" si="8"/>
        <v>672000</v>
      </c>
      <c r="I15" s="85">
        <v>5</v>
      </c>
      <c r="J15" s="86">
        <v>56</v>
      </c>
      <c r="K15" s="71">
        <v>1</v>
      </c>
      <c r="L15" s="72">
        <f t="shared" si="9"/>
        <v>1000</v>
      </c>
      <c r="M15" s="72">
        <f t="shared" si="10"/>
        <v>56000</v>
      </c>
      <c r="N15" s="72">
        <f t="shared" si="11"/>
        <v>672000</v>
      </c>
      <c r="O15" s="69">
        <f t="shared" si="1"/>
        <v>0</v>
      </c>
      <c r="P15" s="69">
        <f t="shared" si="2"/>
        <v>0</v>
      </c>
      <c r="Q15" s="69">
        <f t="shared" si="3"/>
        <v>0</v>
      </c>
      <c r="R15" s="69">
        <f t="shared" si="4"/>
        <v>0</v>
      </c>
      <c r="S15" s="84">
        <f t="shared" si="5"/>
        <v>0</v>
      </c>
    </row>
    <row r="16" spans="1:19" ht="21.75" customHeight="1">
      <c r="A16" s="81">
        <v>11</v>
      </c>
      <c r="B16" s="83" t="s">
        <v>11</v>
      </c>
      <c r="C16" s="85">
        <v>6</v>
      </c>
      <c r="D16" s="86">
        <v>82</v>
      </c>
      <c r="E16" s="71">
        <v>0.8</v>
      </c>
      <c r="F16" s="72">
        <f t="shared" si="6"/>
        <v>800</v>
      </c>
      <c r="G16" s="72">
        <f t="shared" si="7"/>
        <v>65600</v>
      </c>
      <c r="H16" s="72">
        <f t="shared" si="8"/>
        <v>787200</v>
      </c>
      <c r="I16" s="85">
        <v>6</v>
      </c>
      <c r="J16" s="86">
        <v>82</v>
      </c>
      <c r="K16" s="71">
        <v>0.8</v>
      </c>
      <c r="L16" s="72">
        <f t="shared" si="9"/>
        <v>800</v>
      </c>
      <c r="M16" s="72">
        <f t="shared" si="10"/>
        <v>65600</v>
      </c>
      <c r="N16" s="72">
        <f t="shared" si="11"/>
        <v>787200</v>
      </c>
      <c r="O16" s="69">
        <f t="shared" si="1"/>
        <v>0</v>
      </c>
      <c r="P16" s="69">
        <f t="shared" si="2"/>
        <v>0</v>
      </c>
      <c r="Q16" s="69">
        <f t="shared" si="3"/>
        <v>0</v>
      </c>
      <c r="R16" s="69">
        <f t="shared" si="4"/>
        <v>0</v>
      </c>
      <c r="S16" s="84">
        <f t="shared" si="5"/>
        <v>0</v>
      </c>
    </row>
    <row r="17" spans="1:19" ht="18">
      <c r="A17" s="81">
        <v>12</v>
      </c>
      <c r="B17" s="83" t="s">
        <v>13</v>
      </c>
      <c r="C17" s="85">
        <v>7</v>
      </c>
      <c r="D17" s="86">
        <v>102</v>
      </c>
      <c r="E17" s="71">
        <v>0.65</v>
      </c>
      <c r="F17" s="72">
        <f t="shared" si="6"/>
        <v>650</v>
      </c>
      <c r="G17" s="72">
        <f t="shared" si="7"/>
        <v>66300</v>
      </c>
      <c r="H17" s="72">
        <f t="shared" si="8"/>
        <v>795600</v>
      </c>
      <c r="I17" s="85">
        <v>7</v>
      </c>
      <c r="J17" s="86">
        <v>102</v>
      </c>
      <c r="K17" s="89">
        <v>0.65</v>
      </c>
      <c r="L17" s="72">
        <f t="shared" si="9"/>
        <v>650</v>
      </c>
      <c r="M17" s="72">
        <f t="shared" si="10"/>
        <v>66300</v>
      </c>
      <c r="N17" s="72">
        <f t="shared" si="11"/>
        <v>795600</v>
      </c>
      <c r="O17" s="69">
        <f t="shared" si="1"/>
        <v>0</v>
      </c>
      <c r="P17" s="69">
        <f t="shared" si="2"/>
        <v>0</v>
      </c>
      <c r="Q17" s="69">
        <f t="shared" si="3"/>
        <v>0</v>
      </c>
      <c r="R17" s="69">
        <f t="shared" si="4"/>
        <v>0</v>
      </c>
      <c r="S17" s="84">
        <f t="shared" si="5"/>
        <v>0</v>
      </c>
    </row>
  </sheetData>
  <mergeCells count="8">
    <mergeCell ref="A2:S2"/>
    <mergeCell ref="A3:A4"/>
    <mergeCell ref="B3:B4"/>
    <mergeCell ref="C3:C4"/>
    <mergeCell ref="D3:H3"/>
    <mergeCell ref="I3:I4"/>
    <mergeCell ref="J3:N3"/>
    <mergeCell ref="O3:S3"/>
  </mergeCells>
  <pageMargins left="0.23622047244094491" right="0" top="0" bottom="0" header="0" footer="0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M19" sqref="M19"/>
    </sheetView>
  </sheetViews>
  <sheetFormatPr defaultColWidth="16" defaultRowHeight="15"/>
  <cols>
    <col min="1" max="1" width="5.5703125" style="4" customWidth="1"/>
    <col min="2" max="2" width="38.5703125" style="1" customWidth="1"/>
    <col min="3" max="3" width="14.85546875" style="1" customWidth="1"/>
    <col min="4" max="4" width="17.5703125" style="1" customWidth="1"/>
    <col min="5" max="5" width="18.7109375" style="1" customWidth="1"/>
    <col min="6" max="6" width="14.28515625" style="1" customWidth="1"/>
    <col min="7" max="7" width="16.5703125" style="1" customWidth="1"/>
    <col min="8" max="8" width="14.85546875" style="1" customWidth="1"/>
    <col min="9" max="9" width="14" style="1" customWidth="1"/>
    <col min="10" max="10" width="15.85546875" style="1" customWidth="1"/>
    <col min="11" max="11" width="17" style="1" customWidth="1"/>
    <col min="12" max="12" width="16.140625" style="1" customWidth="1"/>
    <col min="13" max="13" width="14.140625" style="1" customWidth="1"/>
    <col min="14" max="14" width="16.7109375" style="1" customWidth="1"/>
    <col min="15" max="15" width="17.140625" style="1" customWidth="1"/>
    <col min="16" max="16" width="15.7109375" style="1" customWidth="1"/>
    <col min="17" max="17" width="18.28515625" style="1" customWidth="1"/>
    <col min="18" max="16384" width="16" style="1"/>
  </cols>
  <sheetData>
    <row r="1" spans="1:17">
      <c r="E1" s="1">
        <v>1383950</v>
      </c>
      <c r="F1" s="29"/>
    </row>
    <row r="2" spans="1:17" ht="51" customHeight="1">
      <c r="A2" s="47" t="s">
        <v>115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24"/>
    </row>
    <row r="3" spans="1:17" ht="41.25" customHeight="1">
      <c r="A3" s="44" t="s">
        <v>51</v>
      </c>
      <c r="B3" s="44" t="s">
        <v>50</v>
      </c>
      <c r="C3" s="45" t="s">
        <v>127</v>
      </c>
      <c r="D3" s="46"/>
      <c r="E3" s="46"/>
      <c r="F3" s="46"/>
      <c r="G3" s="46"/>
      <c r="H3" s="45" t="s">
        <v>128</v>
      </c>
      <c r="I3" s="46"/>
      <c r="J3" s="46"/>
      <c r="K3" s="46"/>
      <c r="L3" s="46"/>
      <c r="M3" s="45" t="s">
        <v>117</v>
      </c>
      <c r="N3" s="46"/>
      <c r="O3" s="46"/>
      <c r="P3" s="46"/>
      <c r="Q3" s="46"/>
    </row>
    <row r="4" spans="1:17" ht="104.25" customHeight="1">
      <c r="A4" s="44"/>
      <c r="B4" s="44"/>
      <c r="C4" s="15" t="s">
        <v>1</v>
      </c>
      <c r="D4" s="16" t="s">
        <v>48</v>
      </c>
      <c r="E4" s="16" t="s">
        <v>47</v>
      </c>
      <c r="F4" s="16" t="s">
        <v>46</v>
      </c>
      <c r="G4" s="15" t="s">
        <v>45</v>
      </c>
      <c r="H4" s="15" t="s">
        <v>1</v>
      </c>
      <c r="I4" s="16" t="s">
        <v>48</v>
      </c>
      <c r="J4" s="16" t="s">
        <v>47</v>
      </c>
      <c r="K4" s="16" t="s">
        <v>46</v>
      </c>
      <c r="L4" s="15" t="s">
        <v>45</v>
      </c>
      <c r="M4" s="15" t="s">
        <v>1</v>
      </c>
      <c r="N4" s="16" t="s">
        <v>48</v>
      </c>
      <c r="O4" s="16" t="s">
        <v>47</v>
      </c>
      <c r="P4" s="16" t="s">
        <v>46</v>
      </c>
      <c r="Q4" s="15" t="s">
        <v>45</v>
      </c>
    </row>
    <row r="5" spans="1:17">
      <c r="A5" s="14"/>
      <c r="B5" s="13"/>
      <c r="C5" s="12">
        <f>SUM(C6:C77)</f>
        <v>1629</v>
      </c>
      <c r="D5" s="12"/>
      <c r="E5" s="12"/>
      <c r="F5" s="12">
        <f>SUM(F6:F77)</f>
        <v>1383950</v>
      </c>
      <c r="G5" s="12">
        <f>SUM(G6:G77)</f>
        <v>16607400</v>
      </c>
      <c r="H5" s="12">
        <f>SUM(H6:H77)</f>
        <v>1267</v>
      </c>
      <c r="I5" s="12"/>
      <c r="J5" s="12"/>
      <c r="K5" s="12">
        <f>SUM(K6:K77)</f>
        <v>1062250</v>
      </c>
      <c r="L5" s="12">
        <f>SUM(L6:L77)</f>
        <v>12730200</v>
      </c>
      <c r="M5" s="12">
        <f>H5-C5</f>
        <v>-362</v>
      </c>
      <c r="N5" s="12">
        <f t="shared" ref="N5:Q5" si="0">I5-D5</f>
        <v>0</v>
      </c>
      <c r="O5" s="12">
        <f t="shared" si="0"/>
        <v>0</v>
      </c>
      <c r="P5" s="12">
        <f t="shared" si="0"/>
        <v>-321700</v>
      </c>
      <c r="Q5" s="12">
        <f t="shared" si="0"/>
        <v>-3877200</v>
      </c>
    </row>
    <row r="6" spans="1:17">
      <c r="A6" s="9">
        <v>1</v>
      </c>
      <c r="B6" s="3" t="s">
        <v>101</v>
      </c>
      <c r="C6" s="2">
        <v>1</v>
      </c>
      <c r="D6" s="23"/>
      <c r="E6" s="5">
        <v>5600</v>
      </c>
      <c r="F6" s="5">
        <f>E6*C6</f>
        <v>5600</v>
      </c>
      <c r="G6" s="5">
        <f>F6*12</f>
        <v>67200</v>
      </c>
      <c r="H6" s="2">
        <v>1</v>
      </c>
      <c r="I6" s="23"/>
      <c r="J6" s="5">
        <v>5600</v>
      </c>
      <c r="K6" s="5">
        <f>J6*H6</f>
        <v>5600</v>
      </c>
      <c r="L6" s="5">
        <f>K6*12</f>
        <v>67200</v>
      </c>
      <c r="M6" s="12">
        <f t="shared" ref="M6:M69" si="1">H6-C6</f>
        <v>0</v>
      </c>
      <c r="N6" s="12">
        <f t="shared" ref="N6:N69" si="2">I6-D6</f>
        <v>0</v>
      </c>
      <c r="O6" s="12">
        <f t="shared" ref="O6:O69" si="3">J6-E6</f>
        <v>0</v>
      </c>
      <c r="P6" s="12">
        <f t="shared" ref="P6:P69" si="4">K6-F6</f>
        <v>0</v>
      </c>
      <c r="Q6" s="12">
        <f t="shared" ref="Q6:Q69" si="5">L6-G6</f>
        <v>0</v>
      </c>
    </row>
    <row r="7" spans="1:17">
      <c r="A7" s="9">
        <v>2</v>
      </c>
      <c r="B7" s="3" t="s">
        <v>20</v>
      </c>
      <c r="C7" s="2">
        <v>3</v>
      </c>
      <c r="D7" s="22"/>
      <c r="E7" s="5">
        <v>4800</v>
      </c>
      <c r="F7" s="5">
        <f t="shared" ref="F7:F65" si="6">E7*C7</f>
        <v>14400</v>
      </c>
      <c r="G7" s="5">
        <f t="shared" ref="G7:G65" si="7">F7*12</f>
        <v>172800</v>
      </c>
      <c r="H7" s="2">
        <v>3</v>
      </c>
      <c r="I7" s="22"/>
      <c r="J7" s="5">
        <v>4800</v>
      </c>
      <c r="K7" s="5">
        <f t="shared" ref="K7:K55" si="8">J7*H7</f>
        <v>14400</v>
      </c>
      <c r="L7" s="5">
        <f t="shared" ref="L7:L65" si="9">K7*12</f>
        <v>172800</v>
      </c>
      <c r="M7" s="12">
        <f t="shared" si="1"/>
        <v>0</v>
      </c>
      <c r="N7" s="12">
        <f t="shared" si="2"/>
        <v>0</v>
      </c>
      <c r="O7" s="12">
        <f t="shared" si="3"/>
        <v>0</v>
      </c>
      <c r="P7" s="12">
        <f t="shared" si="4"/>
        <v>0</v>
      </c>
      <c r="Q7" s="12">
        <f t="shared" si="5"/>
        <v>0</v>
      </c>
    </row>
    <row r="8" spans="1:17">
      <c r="A8" s="9">
        <v>3</v>
      </c>
      <c r="B8" s="3" t="s">
        <v>23</v>
      </c>
      <c r="C8" s="2">
        <v>1</v>
      </c>
      <c r="D8" s="7"/>
      <c r="E8" s="5">
        <v>3200</v>
      </c>
      <c r="F8" s="5">
        <f t="shared" si="6"/>
        <v>3200</v>
      </c>
      <c r="G8" s="5">
        <f t="shared" si="7"/>
        <v>38400</v>
      </c>
      <c r="H8" s="2">
        <v>1</v>
      </c>
      <c r="I8" s="7"/>
      <c r="J8" s="5">
        <v>3200</v>
      </c>
      <c r="K8" s="5">
        <f t="shared" si="8"/>
        <v>3200</v>
      </c>
      <c r="L8" s="5">
        <f t="shared" si="9"/>
        <v>38400</v>
      </c>
      <c r="M8" s="12">
        <f t="shared" si="1"/>
        <v>0</v>
      </c>
      <c r="N8" s="12">
        <f t="shared" si="2"/>
        <v>0</v>
      </c>
      <c r="O8" s="12">
        <f t="shared" si="3"/>
        <v>0</v>
      </c>
      <c r="P8" s="12">
        <f t="shared" si="4"/>
        <v>0</v>
      </c>
      <c r="Q8" s="12">
        <f t="shared" si="5"/>
        <v>0</v>
      </c>
    </row>
    <row r="9" spans="1:17">
      <c r="A9" s="9">
        <v>4</v>
      </c>
      <c r="B9" s="3" t="s">
        <v>23</v>
      </c>
      <c r="C9" s="2">
        <v>1</v>
      </c>
      <c r="D9" s="7"/>
      <c r="E9" s="5">
        <v>2200</v>
      </c>
      <c r="F9" s="5">
        <f t="shared" si="6"/>
        <v>2200</v>
      </c>
      <c r="G9" s="5">
        <f t="shared" si="7"/>
        <v>26400</v>
      </c>
      <c r="H9" s="2">
        <v>1</v>
      </c>
      <c r="I9" s="7"/>
      <c r="J9" s="5">
        <v>2200</v>
      </c>
      <c r="K9" s="5">
        <f t="shared" si="8"/>
        <v>2200</v>
      </c>
      <c r="L9" s="5">
        <f t="shared" si="9"/>
        <v>26400</v>
      </c>
      <c r="M9" s="12">
        <f t="shared" si="1"/>
        <v>0</v>
      </c>
      <c r="N9" s="12">
        <f t="shared" si="2"/>
        <v>0</v>
      </c>
      <c r="O9" s="12">
        <f t="shared" si="3"/>
        <v>0</v>
      </c>
      <c r="P9" s="12">
        <f t="shared" si="4"/>
        <v>0</v>
      </c>
      <c r="Q9" s="12">
        <f t="shared" si="5"/>
        <v>0</v>
      </c>
    </row>
    <row r="10" spans="1:17">
      <c r="A10" s="9">
        <v>5</v>
      </c>
      <c r="B10" s="3" t="s">
        <v>23</v>
      </c>
      <c r="C10" s="2">
        <v>1</v>
      </c>
      <c r="D10" s="7"/>
      <c r="E10" s="5">
        <v>1900</v>
      </c>
      <c r="F10" s="5">
        <f t="shared" si="6"/>
        <v>1900</v>
      </c>
      <c r="G10" s="5">
        <f t="shared" si="7"/>
        <v>22800</v>
      </c>
      <c r="H10" s="2">
        <v>1</v>
      </c>
      <c r="I10" s="7"/>
      <c r="J10" s="5">
        <v>1900</v>
      </c>
      <c r="K10" s="5">
        <f t="shared" si="8"/>
        <v>1900</v>
      </c>
      <c r="L10" s="5">
        <f t="shared" si="9"/>
        <v>22800</v>
      </c>
      <c r="M10" s="12">
        <f t="shared" si="1"/>
        <v>0</v>
      </c>
      <c r="N10" s="12">
        <f t="shared" si="2"/>
        <v>0</v>
      </c>
      <c r="O10" s="12">
        <f t="shared" si="3"/>
        <v>0</v>
      </c>
      <c r="P10" s="12">
        <f t="shared" si="4"/>
        <v>0</v>
      </c>
      <c r="Q10" s="12">
        <f t="shared" si="5"/>
        <v>0</v>
      </c>
    </row>
    <row r="11" spans="1:17">
      <c r="A11" s="9">
        <v>6</v>
      </c>
      <c r="B11" s="3" t="s">
        <v>6</v>
      </c>
      <c r="C11" s="2">
        <v>1</v>
      </c>
      <c r="D11" s="7">
        <v>4.4000000000000004</v>
      </c>
      <c r="E11" s="5">
        <v>4400</v>
      </c>
      <c r="F11" s="5">
        <f t="shared" si="6"/>
        <v>4400</v>
      </c>
      <c r="G11" s="5">
        <f t="shared" si="7"/>
        <v>52800</v>
      </c>
      <c r="H11" s="2">
        <v>1</v>
      </c>
      <c r="I11" s="7">
        <v>4.4000000000000004</v>
      </c>
      <c r="J11" s="5">
        <v>4400</v>
      </c>
      <c r="K11" s="5">
        <f t="shared" si="8"/>
        <v>4400</v>
      </c>
      <c r="L11" s="5">
        <f t="shared" si="9"/>
        <v>52800</v>
      </c>
      <c r="M11" s="12">
        <f t="shared" si="1"/>
        <v>0</v>
      </c>
      <c r="N11" s="12">
        <f t="shared" si="2"/>
        <v>0</v>
      </c>
      <c r="O11" s="12">
        <f t="shared" si="3"/>
        <v>0</v>
      </c>
      <c r="P11" s="12">
        <f t="shared" si="4"/>
        <v>0</v>
      </c>
      <c r="Q11" s="12">
        <f t="shared" si="5"/>
        <v>0</v>
      </c>
    </row>
    <row r="12" spans="1:17">
      <c r="A12" s="9">
        <v>7</v>
      </c>
      <c r="B12" s="3" t="s">
        <v>6</v>
      </c>
      <c r="C12" s="2">
        <v>11</v>
      </c>
      <c r="D12" s="7">
        <v>3.6</v>
      </c>
      <c r="E12" s="5">
        <v>3600</v>
      </c>
      <c r="F12" s="5">
        <f t="shared" si="6"/>
        <v>39600</v>
      </c>
      <c r="G12" s="5">
        <f t="shared" si="7"/>
        <v>475200</v>
      </c>
      <c r="H12" s="2">
        <v>9</v>
      </c>
      <c r="I12" s="7">
        <v>3.6</v>
      </c>
      <c r="J12" s="5">
        <v>3600</v>
      </c>
      <c r="K12" s="5">
        <f t="shared" si="8"/>
        <v>32400</v>
      </c>
      <c r="L12" s="5">
        <f t="shared" si="9"/>
        <v>388800</v>
      </c>
      <c r="M12" s="12">
        <f t="shared" si="1"/>
        <v>-2</v>
      </c>
      <c r="N12" s="12">
        <f t="shared" si="2"/>
        <v>0</v>
      </c>
      <c r="O12" s="12">
        <f t="shared" si="3"/>
        <v>0</v>
      </c>
      <c r="P12" s="12">
        <f t="shared" si="4"/>
        <v>-7200</v>
      </c>
      <c r="Q12" s="12">
        <f t="shared" si="5"/>
        <v>-86400</v>
      </c>
    </row>
    <row r="13" spans="1:17">
      <c r="A13" s="9">
        <v>8</v>
      </c>
      <c r="B13" s="3" t="s">
        <v>22</v>
      </c>
      <c r="C13" s="2">
        <v>1</v>
      </c>
      <c r="D13" s="7">
        <v>3.6</v>
      </c>
      <c r="E13" s="5">
        <v>3600</v>
      </c>
      <c r="F13" s="5">
        <f t="shared" si="6"/>
        <v>3600</v>
      </c>
      <c r="G13" s="5">
        <f t="shared" si="7"/>
        <v>43200</v>
      </c>
      <c r="H13" s="2">
        <v>1</v>
      </c>
      <c r="I13" s="7">
        <v>3.6</v>
      </c>
      <c r="J13" s="5">
        <v>3600</v>
      </c>
      <c r="K13" s="5">
        <f t="shared" si="8"/>
        <v>3600</v>
      </c>
      <c r="L13" s="5">
        <f t="shared" si="9"/>
        <v>43200</v>
      </c>
      <c r="M13" s="12">
        <f t="shared" si="1"/>
        <v>0</v>
      </c>
      <c r="N13" s="12">
        <f t="shared" si="2"/>
        <v>0</v>
      </c>
      <c r="O13" s="12">
        <f t="shared" si="3"/>
        <v>0</v>
      </c>
      <c r="P13" s="12">
        <f t="shared" si="4"/>
        <v>0</v>
      </c>
      <c r="Q13" s="12">
        <f t="shared" si="5"/>
        <v>0</v>
      </c>
    </row>
    <row r="14" spans="1:17">
      <c r="A14" s="9">
        <v>10</v>
      </c>
      <c r="B14" s="3" t="s">
        <v>21</v>
      </c>
      <c r="C14" s="2">
        <v>1</v>
      </c>
      <c r="D14" s="7">
        <v>3.6</v>
      </c>
      <c r="E14" s="5">
        <v>3600</v>
      </c>
      <c r="F14" s="5">
        <f t="shared" si="6"/>
        <v>3600</v>
      </c>
      <c r="G14" s="5">
        <f t="shared" si="7"/>
        <v>43200</v>
      </c>
      <c r="H14" s="2">
        <v>1</v>
      </c>
      <c r="I14" s="7">
        <v>3.6</v>
      </c>
      <c r="J14" s="5">
        <v>3600</v>
      </c>
      <c r="K14" s="5">
        <f t="shared" si="8"/>
        <v>3600</v>
      </c>
      <c r="L14" s="5">
        <f t="shared" si="9"/>
        <v>43200</v>
      </c>
      <c r="M14" s="12">
        <f t="shared" si="1"/>
        <v>0</v>
      </c>
      <c r="N14" s="12">
        <f t="shared" si="2"/>
        <v>0</v>
      </c>
      <c r="O14" s="12">
        <f t="shared" si="3"/>
        <v>0</v>
      </c>
      <c r="P14" s="12">
        <f t="shared" si="4"/>
        <v>0</v>
      </c>
      <c r="Q14" s="12">
        <f t="shared" si="5"/>
        <v>0</v>
      </c>
    </row>
    <row r="15" spans="1:17">
      <c r="A15" s="9">
        <v>11</v>
      </c>
      <c r="B15" s="3" t="s">
        <v>24</v>
      </c>
      <c r="C15" s="2">
        <v>1</v>
      </c>
      <c r="D15" s="7">
        <v>2.8</v>
      </c>
      <c r="E15" s="5">
        <v>2800</v>
      </c>
      <c r="F15" s="5">
        <f t="shared" si="6"/>
        <v>2800</v>
      </c>
      <c r="G15" s="5">
        <f t="shared" si="7"/>
        <v>33600</v>
      </c>
      <c r="H15" s="2">
        <v>1</v>
      </c>
      <c r="I15" s="7">
        <v>2.8</v>
      </c>
      <c r="J15" s="5">
        <v>2800</v>
      </c>
      <c r="K15" s="5">
        <f t="shared" si="8"/>
        <v>2800</v>
      </c>
      <c r="L15" s="5">
        <f t="shared" si="9"/>
        <v>33600</v>
      </c>
      <c r="M15" s="12">
        <f t="shared" si="1"/>
        <v>0</v>
      </c>
      <c r="N15" s="12">
        <f t="shared" si="2"/>
        <v>0</v>
      </c>
      <c r="O15" s="12">
        <f t="shared" si="3"/>
        <v>0</v>
      </c>
      <c r="P15" s="12">
        <f t="shared" si="4"/>
        <v>0</v>
      </c>
      <c r="Q15" s="12">
        <f t="shared" si="5"/>
        <v>0</v>
      </c>
    </row>
    <row r="16" spans="1:17">
      <c r="A16" s="9">
        <v>12</v>
      </c>
      <c r="B16" s="3" t="s">
        <v>8</v>
      </c>
      <c r="C16" s="2">
        <v>1</v>
      </c>
      <c r="D16" s="7">
        <v>3.5</v>
      </c>
      <c r="E16" s="5">
        <v>3500</v>
      </c>
      <c r="F16" s="5">
        <f t="shared" si="6"/>
        <v>3500</v>
      </c>
      <c r="G16" s="5">
        <f t="shared" si="7"/>
        <v>42000</v>
      </c>
      <c r="H16" s="2">
        <v>1</v>
      </c>
      <c r="I16" s="7">
        <v>3.5</v>
      </c>
      <c r="J16" s="5">
        <v>3500</v>
      </c>
      <c r="K16" s="5">
        <f t="shared" si="8"/>
        <v>3500</v>
      </c>
      <c r="L16" s="5">
        <f t="shared" si="9"/>
        <v>42000</v>
      </c>
      <c r="M16" s="12">
        <f t="shared" si="1"/>
        <v>0</v>
      </c>
      <c r="N16" s="12">
        <f t="shared" si="2"/>
        <v>0</v>
      </c>
      <c r="O16" s="12">
        <f t="shared" si="3"/>
        <v>0</v>
      </c>
      <c r="P16" s="12">
        <f t="shared" si="4"/>
        <v>0</v>
      </c>
      <c r="Q16" s="12">
        <f t="shared" si="5"/>
        <v>0</v>
      </c>
    </row>
    <row r="17" spans="1:17">
      <c r="A17" s="9">
        <v>15</v>
      </c>
      <c r="B17" s="3" t="s">
        <v>8</v>
      </c>
      <c r="C17" s="2">
        <v>1</v>
      </c>
      <c r="D17" s="7">
        <v>2.8</v>
      </c>
      <c r="E17" s="5">
        <v>2800</v>
      </c>
      <c r="F17" s="5">
        <f t="shared" si="6"/>
        <v>2800</v>
      </c>
      <c r="G17" s="5">
        <f t="shared" si="7"/>
        <v>33600</v>
      </c>
      <c r="H17" s="2">
        <v>1</v>
      </c>
      <c r="I17" s="7">
        <v>2.8</v>
      </c>
      <c r="J17" s="5">
        <v>2800</v>
      </c>
      <c r="K17" s="5">
        <f t="shared" si="8"/>
        <v>2800</v>
      </c>
      <c r="L17" s="5">
        <f t="shared" si="9"/>
        <v>33600</v>
      </c>
      <c r="M17" s="12">
        <f t="shared" si="1"/>
        <v>0</v>
      </c>
      <c r="N17" s="12">
        <f t="shared" si="2"/>
        <v>0</v>
      </c>
      <c r="O17" s="12">
        <f t="shared" si="3"/>
        <v>0</v>
      </c>
      <c r="P17" s="12">
        <f t="shared" si="4"/>
        <v>0</v>
      </c>
      <c r="Q17" s="12">
        <f t="shared" si="5"/>
        <v>0</v>
      </c>
    </row>
    <row r="18" spans="1:17">
      <c r="A18" s="9">
        <v>16</v>
      </c>
      <c r="B18" s="3" t="s">
        <v>8</v>
      </c>
      <c r="C18" s="2">
        <v>2</v>
      </c>
      <c r="D18" s="7">
        <v>2.6</v>
      </c>
      <c r="E18" s="5">
        <v>2600</v>
      </c>
      <c r="F18" s="5">
        <f t="shared" si="6"/>
        <v>5200</v>
      </c>
      <c r="G18" s="5">
        <f t="shared" si="7"/>
        <v>62400</v>
      </c>
      <c r="H18" s="2">
        <v>1</v>
      </c>
      <c r="I18" s="7">
        <v>2.6</v>
      </c>
      <c r="J18" s="5">
        <v>2600</v>
      </c>
      <c r="K18" s="5">
        <f t="shared" si="8"/>
        <v>2600</v>
      </c>
      <c r="L18" s="5">
        <f t="shared" si="9"/>
        <v>31200</v>
      </c>
      <c r="M18" s="12">
        <f t="shared" si="1"/>
        <v>-1</v>
      </c>
      <c r="N18" s="12">
        <f t="shared" si="2"/>
        <v>0</v>
      </c>
      <c r="O18" s="12">
        <f t="shared" si="3"/>
        <v>0</v>
      </c>
      <c r="P18" s="12">
        <f t="shared" si="4"/>
        <v>-2600</v>
      </c>
      <c r="Q18" s="12">
        <f t="shared" si="5"/>
        <v>-31200</v>
      </c>
    </row>
    <row r="19" spans="1:17">
      <c r="A19" s="9">
        <v>17</v>
      </c>
      <c r="B19" s="3" t="s">
        <v>8</v>
      </c>
      <c r="C19" s="2">
        <v>8</v>
      </c>
      <c r="D19" s="7">
        <v>2.5</v>
      </c>
      <c r="E19" s="5">
        <v>2500</v>
      </c>
      <c r="F19" s="5">
        <f t="shared" si="6"/>
        <v>20000</v>
      </c>
      <c r="G19" s="5">
        <f t="shared" si="7"/>
        <v>240000</v>
      </c>
      <c r="H19" s="2">
        <v>6</v>
      </c>
      <c r="I19" s="7">
        <v>2.5</v>
      </c>
      <c r="J19" s="5">
        <v>2500</v>
      </c>
      <c r="K19" s="5">
        <f t="shared" si="8"/>
        <v>15000</v>
      </c>
      <c r="L19" s="5">
        <f t="shared" si="9"/>
        <v>180000</v>
      </c>
      <c r="M19" s="12">
        <f t="shared" si="1"/>
        <v>-2</v>
      </c>
      <c r="N19" s="12">
        <f t="shared" si="2"/>
        <v>0</v>
      </c>
      <c r="O19" s="12">
        <f t="shared" si="3"/>
        <v>0</v>
      </c>
      <c r="P19" s="12">
        <f t="shared" si="4"/>
        <v>-5000</v>
      </c>
      <c r="Q19" s="12">
        <f t="shared" si="5"/>
        <v>-60000</v>
      </c>
    </row>
    <row r="20" spans="1:17">
      <c r="A20" s="9">
        <v>18</v>
      </c>
      <c r="B20" s="3" t="s">
        <v>102</v>
      </c>
      <c r="C20" s="2">
        <v>1</v>
      </c>
      <c r="D20" s="7">
        <v>3.5</v>
      </c>
      <c r="E20" s="5">
        <v>3500</v>
      </c>
      <c r="F20" s="5">
        <f t="shared" si="6"/>
        <v>3500</v>
      </c>
      <c r="G20" s="5">
        <f t="shared" si="7"/>
        <v>42000</v>
      </c>
      <c r="H20" s="2">
        <v>1</v>
      </c>
      <c r="I20" s="7">
        <v>3.5</v>
      </c>
      <c r="J20" s="5">
        <v>3500</v>
      </c>
      <c r="K20" s="5">
        <f t="shared" si="8"/>
        <v>3500</v>
      </c>
      <c r="L20" s="5">
        <f t="shared" si="9"/>
        <v>42000</v>
      </c>
      <c r="M20" s="12">
        <f t="shared" si="1"/>
        <v>0</v>
      </c>
      <c r="N20" s="12">
        <f t="shared" si="2"/>
        <v>0</v>
      </c>
      <c r="O20" s="12">
        <f t="shared" si="3"/>
        <v>0</v>
      </c>
      <c r="P20" s="12">
        <f t="shared" si="4"/>
        <v>0</v>
      </c>
      <c r="Q20" s="12">
        <f t="shared" si="5"/>
        <v>0</v>
      </c>
    </row>
    <row r="21" spans="1:17">
      <c r="A21" s="9">
        <v>19</v>
      </c>
      <c r="B21" s="3" t="s">
        <v>102</v>
      </c>
      <c r="C21" s="2">
        <v>3</v>
      </c>
      <c r="D21" s="7">
        <v>3.1</v>
      </c>
      <c r="E21" s="5">
        <v>3100</v>
      </c>
      <c r="F21" s="5">
        <f t="shared" si="6"/>
        <v>9300</v>
      </c>
      <c r="G21" s="5">
        <f t="shared" si="7"/>
        <v>111600</v>
      </c>
      <c r="H21" s="2">
        <v>3</v>
      </c>
      <c r="I21" s="7">
        <v>3.1</v>
      </c>
      <c r="J21" s="5">
        <v>3100</v>
      </c>
      <c r="K21" s="5">
        <f t="shared" si="8"/>
        <v>9300</v>
      </c>
      <c r="L21" s="5">
        <f t="shared" si="9"/>
        <v>111600</v>
      </c>
      <c r="M21" s="12">
        <f t="shared" si="1"/>
        <v>0</v>
      </c>
      <c r="N21" s="12">
        <f t="shared" si="2"/>
        <v>0</v>
      </c>
      <c r="O21" s="12">
        <f t="shared" si="3"/>
        <v>0</v>
      </c>
      <c r="P21" s="12">
        <f t="shared" si="4"/>
        <v>0</v>
      </c>
      <c r="Q21" s="12">
        <f t="shared" si="5"/>
        <v>0</v>
      </c>
    </row>
    <row r="22" spans="1:17">
      <c r="A22" s="9">
        <v>20</v>
      </c>
      <c r="B22" s="3" t="s">
        <v>102</v>
      </c>
      <c r="C22" s="2">
        <v>1</v>
      </c>
      <c r="D22" s="7">
        <v>2.8</v>
      </c>
      <c r="E22" s="5">
        <v>2800</v>
      </c>
      <c r="F22" s="5">
        <f t="shared" si="6"/>
        <v>2800</v>
      </c>
      <c r="G22" s="5">
        <f t="shared" si="7"/>
        <v>33600</v>
      </c>
      <c r="H22" s="2">
        <v>1</v>
      </c>
      <c r="I22" s="7">
        <v>2.8</v>
      </c>
      <c r="J22" s="5">
        <v>2800</v>
      </c>
      <c r="K22" s="5">
        <f t="shared" si="8"/>
        <v>2800</v>
      </c>
      <c r="L22" s="5">
        <f t="shared" si="9"/>
        <v>33600</v>
      </c>
      <c r="M22" s="12">
        <f t="shared" si="1"/>
        <v>0</v>
      </c>
      <c r="N22" s="12">
        <f t="shared" si="2"/>
        <v>0</v>
      </c>
      <c r="O22" s="12">
        <f t="shared" si="3"/>
        <v>0</v>
      </c>
      <c r="P22" s="12">
        <f t="shared" si="4"/>
        <v>0</v>
      </c>
      <c r="Q22" s="12">
        <f t="shared" si="5"/>
        <v>0</v>
      </c>
    </row>
    <row r="23" spans="1:17">
      <c r="A23" s="9">
        <v>21</v>
      </c>
      <c r="B23" s="3" t="s">
        <v>102</v>
      </c>
      <c r="C23" s="2">
        <v>4</v>
      </c>
      <c r="D23" s="7">
        <v>2.5</v>
      </c>
      <c r="E23" s="5">
        <v>2500</v>
      </c>
      <c r="F23" s="5">
        <f t="shared" si="6"/>
        <v>10000</v>
      </c>
      <c r="G23" s="5">
        <f t="shared" si="7"/>
        <v>120000</v>
      </c>
      <c r="H23" s="2">
        <v>4</v>
      </c>
      <c r="I23" s="7">
        <v>2.5</v>
      </c>
      <c r="J23" s="5">
        <v>2500</v>
      </c>
      <c r="K23" s="5">
        <f t="shared" si="8"/>
        <v>10000</v>
      </c>
      <c r="L23" s="5">
        <f t="shared" si="9"/>
        <v>120000</v>
      </c>
      <c r="M23" s="12">
        <f t="shared" si="1"/>
        <v>0</v>
      </c>
      <c r="N23" s="12">
        <f t="shared" si="2"/>
        <v>0</v>
      </c>
      <c r="O23" s="12">
        <f t="shared" si="3"/>
        <v>0</v>
      </c>
      <c r="P23" s="12">
        <f t="shared" si="4"/>
        <v>0</v>
      </c>
      <c r="Q23" s="12">
        <f t="shared" si="5"/>
        <v>0</v>
      </c>
    </row>
    <row r="24" spans="1:17">
      <c r="A24" s="9">
        <v>22</v>
      </c>
      <c r="B24" s="3" t="s">
        <v>7</v>
      </c>
      <c r="C24" s="2">
        <v>8</v>
      </c>
      <c r="D24" s="7">
        <v>2.2000000000000002</v>
      </c>
      <c r="E24" s="5">
        <v>2200</v>
      </c>
      <c r="F24" s="5">
        <f t="shared" si="6"/>
        <v>17600</v>
      </c>
      <c r="G24" s="5">
        <f t="shared" si="7"/>
        <v>211200</v>
      </c>
      <c r="H24" s="2">
        <v>7</v>
      </c>
      <c r="I24" s="7">
        <v>2.2000000000000002</v>
      </c>
      <c r="J24" s="5">
        <v>2200</v>
      </c>
      <c r="K24" s="5">
        <f t="shared" si="8"/>
        <v>15400</v>
      </c>
      <c r="L24" s="5">
        <f t="shared" si="9"/>
        <v>184800</v>
      </c>
      <c r="M24" s="12">
        <f t="shared" si="1"/>
        <v>-1</v>
      </c>
      <c r="N24" s="12">
        <f t="shared" si="2"/>
        <v>0</v>
      </c>
      <c r="O24" s="12">
        <f t="shared" si="3"/>
        <v>0</v>
      </c>
      <c r="P24" s="12">
        <f t="shared" si="4"/>
        <v>-2200</v>
      </c>
      <c r="Q24" s="12">
        <f t="shared" si="5"/>
        <v>-26400</v>
      </c>
    </row>
    <row r="25" spans="1:17">
      <c r="A25" s="9">
        <v>23</v>
      </c>
      <c r="B25" s="3" t="s">
        <v>102</v>
      </c>
      <c r="C25" s="2">
        <v>20</v>
      </c>
      <c r="D25" s="7">
        <v>2</v>
      </c>
      <c r="E25" s="5">
        <v>2000</v>
      </c>
      <c r="F25" s="5">
        <f t="shared" si="6"/>
        <v>40000</v>
      </c>
      <c r="G25" s="5">
        <f t="shared" si="7"/>
        <v>480000</v>
      </c>
      <c r="H25" s="2">
        <v>15</v>
      </c>
      <c r="I25" s="7">
        <v>2</v>
      </c>
      <c r="J25" s="5">
        <v>2000</v>
      </c>
      <c r="K25" s="5">
        <f t="shared" si="8"/>
        <v>30000</v>
      </c>
      <c r="L25" s="5">
        <f t="shared" si="9"/>
        <v>360000</v>
      </c>
      <c r="M25" s="12">
        <f t="shared" si="1"/>
        <v>-5</v>
      </c>
      <c r="N25" s="12">
        <f t="shared" si="2"/>
        <v>0</v>
      </c>
      <c r="O25" s="12">
        <f t="shared" si="3"/>
        <v>0</v>
      </c>
      <c r="P25" s="12">
        <f t="shared" si="4"/>
        <v>-10000</v>
      </c>
      <c r="Q25" s="12">
        <f t="shared" si="5"/>
        <v>-120000</v>
      </c>
    </row>
    <row r="26" spans="1:17">
      <c r="A26" s="9">
        <v>25</v>
      </c>
      <c r="B26" s="3" t="s">
        <v>9</v>
      </c>
      <c r="C26" s="2">
        <v>1</v>
      </c>
      <c r="D26" s="7">
        <v>2.8</v>
      </c>
      <c r="E26" s="5">
        <v>2800</v>
      </c>
      <c r="F26" s="5">
        <f t="shared" si="6"/>
        <v>2800</v>
      </c>
      <c r="G26" s="5">
        <f t="shared" si="7"/>
        <v>33600</v>
      </c>
      <c r="H26" s="2">
        <v>1</v>
      </c>
      <c r="I26" s="7">
        <v>2.8</v>
      </c>
      <c r="J26" s="5">
        <v>2800</v>
      </c>
      <c r="K26" s="5">
        <f t="shared" si="8"/>
        <v>2800</v>
      </c>
      <c r="L26" s="5">
        <f t="shared" si="9"/>
        <v>33600</v>
      </c>
      <c r="M26" s="12">
        <f t="shared" si="1"/>
        <v>0</v>
      </c>
      <c r="N26" s="12">
        <f t="shared" si="2"/>
        <v>0</v>
      </c>
      <c r="O26" s="12">
        <f t="shared" si="3"/>
        <v>0</v>
      </c>
      <c r="P26" s="12">
        <f t="shared" si="4"/>
        <v>0</v>
      </c>
      <c r="Q26" s="12">
        <f t="shared" si="5"/>
        <v>0</v>
      </c>
    </row>
    <row r="27" spans="1:17">
      <c r="A27" s="9">
        <v>26</v>
      </c>
      <c r="B27" s="3" t="s">
        <v>9</v>
      </c>
      <c r="C27" s="2">
        <v>1</v>
      </c>
      <c r="D27" s="7">
        <v>2.4</v>
      </c>
      <c r="E27" s="5">
        <v>2400</v>
      </c>
      <c r="F27" s="5">
        <f t="shared" si="6"/>
        <v>2400</v>
      </c>
      <c r="G27" s="5">
        <f t="shared" si="7"/>
        <v>28800</v>
      </c>
      <c r="H27" s="2">
        <v>1</v>
      </c>
      <c r="I27" s="7">
        <v>2.4</v>
      </c>
      <c r="J27" s="5">
        <v>2400</v>
      </c>
      <c r="K27" s="5">
        <f t="shared" si="8"/>
        <v>2400</v>
      </c>
      <c r="L27" s="5">
        <f t="shared" si="9"/>
        <v>28800</v>
      </c>
      <c r="M27" s="12">
        <f t="shared" si="1"/>
        <v>0</v>
      </c>
      <c r="N27" s="12">
        <f t="shared" si="2"/>
        <v>0</v>
      </c>
      <c r="O27" s="12">
        <f t="shared" si="3"/>
        <v>0</v>
      </c>
      <c r="P27" s="12">
        <f t="shared" si="4"/>
        <v>0</v>
      </c>
      <c r="Q27" s="12">
        <f t="shared" si="5"/>
        <v>0</v>
      </c>
    </row>
    <row r="28" spans="1:17">
      <c r="A28" s="9">
        <v>27</v>
      </c>
      <c r="B28" s="3" t="s">
        <v>9</v>
      </c>
      <c r="C28" s="2">
        <v>1</v>
      </c>
      <c r="D28" s="7">
        <v>2</v>
      </c>
      <c r="E28" s="5">
        <v>2000</v>
      </c>
      <c r="F28" s="5">
        <f t="shared" si="6"/>
        <v>2000</v>
      </c>
      <c r="G28" s="5">
        <f t="shared" si="7"/>
        <v>24000</v>
      </c>
      <c r="H28" s="2">
        <v>1</v>
      </c>
      <c r="I28" s="7">
        <v>2</v>
      </c>
      <c r="J28" s="5">
        <v>2000</v>
      </c>
      <c r="K28" s="5">
        <f t="shared" si="8"/>
        <v>2000</v>
      </c>
      <c r="L28" s="5">
        <f t="shared" si="9"/>
        <v>24000</v>
      </c>
      <c r="M28" s="12">
        <f t="shared" si="1"/>
        <v>0</v>
      </c>
      <c r="N28" s="12">
        <f t="shared" si="2"/>
        <v>0</v>
      </c>
      <c r="O28" s="12">
        <f t="shared" si="3"/>
        <v>0</v>
      </c>
      <c r="P28" s="12">
        <f t="shared" si="4"/>
        <v>0</v>
      </c>
      <c r="Q28" s="12">
        <f t="shared" si="5"/>
        <v>0</v>
      </c>
    </row>
    <row r="29" spans="1:17">
      <c r="A29" s="9">
        <v>29</v>
      </c>
      <c r="B29" s="3" t="s">
        <v>103</v>
      </c>
      <c r="C29" s="2">
        <v>2</v>
      </c>
      <c r="D29" s="7">
        <v>1.6</v>
      </c>
      <c r="E29" s="5">
        <v>1600</v>
      </c>
      <c r="F29" s="5">
        <f t="shared" si="6"/>
        <v>3200</v>
      </c>
      <c r="G29" s="5">
        <f t="shared" si="7"/>
        <v>38400</v>
      </c>
      <c r="H29" s="2">
        <v>2</v>
      </c>
      <c r="I29" s="7">
        <v>1.6</v>
      </c>
      <c r="J29" s="5">
        <v>1600</v>
      </c>
      <c r="K29" s="5">
        <f t="shared" si="8"/>
        <v>3200</v>
      </c>
      <c r="L29" s="5">
        <f t="shared" si="9"/>
        <v>38400</v>
      </c>
      <c r="M29" s="12">
        <f t="shared" si="1"/>
        <v>0</v>
      </c>
      <c r="N29" s="12">
        <f t="shared" si="2"/>
        <v>0</v>
      </c>
      <c r="O29" s="12">
        <f t="shared" si="3"/>
        <v>0</v>
      </c>
      <c r="P29" s="12">
        <f t="shared" si="4"/>
        <v>0</v>
      </c>
      <c r="Q29" s="12">
        <f t="shared" si="5"/>
        <v>0</v>
      </c>
    </row>
    <row r="30" spans="1:17">
      <c r="A30" s="9">
        <v>30</v>
      </c>
      <c r="B30" s="3" t="s">
        <v>9</v>
      </c>
      <c r="C30" s="2">
        <v>2</v>
      </c>
      <c r="D30" s="7">
        <v>1.5</v>
      </c>
      <c r="E30" s="5">
        <v>1500</v>
      </c>
      <c r="F30" s="5">
        <f t="shared" si="6"/>
        <v>3000</v>
      </c>
      <c r="G30" s="5">
        <f t="shared" si="7"/>
        <v>36000</v>
      </c>
      <c r="H30" s="2">
        <v>2</v>
      </c>
      <c r="I30" s="7">
        <v>1.5</v>
      </c>
      <c r="J30" s="5">
        <v>1500</v>
      </c>
      <c r="K30" s="5">
        <f t="shared" si="8"/>
        <v>3000</v>
      </c>
      <c r="L30" s="5">
        <f t="shared" si="9"/>
        <v>36000</v>
      </c>
      <c r="M30" s="12">
        <f t="shared" si="1"/>
        <v>0</v>
      </c>
      <c r="N30" s="12">
        <f t="shared" si="2"/>
        <v>0</v>
      </c>
      <c r="O30" s="12">
        <f t="shared" si="3"/>
        <v>0</v>
      </c>
      <c r="P30" s="12">
        <f t="shared" si="4"/>
        <v>0</v>
      </c>
      <c r="Q30" s="12">
        <f t="shared" si="5"/>
        <v>0</v>
      </c>
    </row>
    <row r="31" spans="1:17">
      <c r="A31" s="9">
        <v>31</v>
      </c>
      <c r="B31" s="3" t="s">
        <v>9</v>
      </c>
      <c r="C31" s="2">
        <v>3</v>
      </c>
      <c r="D31" s="7">
        <v>1.4</v>
      </c>
      <c r="E31" s="5">
        <v>1400</v>
      </c>
      <c r="F31" s="5">
        <f t="shared" si="6"/>
        <v>4200</v>
      </c>
      <c r="G31" s="5">
        <f t="shared" si="7"/>
        <v>50400</v>
      </c>
      <c r="H31" s="2">
        <v>3</v>
      </c>
      <c r="I31" s="7">
        <v>1.4</v>
      </c>
      <c r="J31" s="5">
        <v>1400</v>
      </c>
      <c r="K31" s="5">
        <f t="shared" si="8"/>
        <v>4200</v>
      </c>
      <c r="L31" s="5">
        <f t="shared" si="9"/>
        <v>50400</v>
      </c>
      <c r="M31" s="12">
        <f t="shared" si="1"/>
        <v>0</v>
      </c>
      <c r="N31" s="12">
        <f t="shared" si="2"/>
        <v>0</v>
      </c>
      <c r="O31" s="12">
        <f t="shared" si="3"/>
        <v>0</v>
      </c>
      <c r="P31" s="12">
        <f t="shared" si="4"/>
        <v>0</v>
      </c>
      <c r="Q31" s="12">
        <f t="shared" si="5"/>
        <v>0</v>
      </c>
    </row>
    <row r="32" spans="1:17">
      <c r="A32" s="9">
        <v>32</v>
      </c>
      <c r="B32" s="3" t="s">
        <v>103</v>
      </c>
      <c r="C32" s="2">
        <v>2</v>
      </c>
      <c r="D32" s="7">
        <v>1.3</v>
      </c>
      <c r="E32" s="5">
        <v>1300</v>
      </c>
      <c r="F32" s="5">
        <f t="shared" si="6"/>
        <v>2600</v>
      </c>
      <c r="G32" s="5">
        <f t="shared" si="7"/>
        <v>31200</v>
      </c>
      <c r="H32" s="2">
        <v>2</v>
      </c>
      <c r="I32" s="7">
        <v>1.3</v>
      </c>
      <c r="J32" s="5">
        <v>1300</v>
      </c>
      <c r="K32" s="5">
        <f t="shared" si="8"/>
        <v>2600</v>
      </c>
      <c r="L32" s="5">
        <f t="shared" si="9"/>
        <v>31200</v>
      </c>
      <c r="M32" s="12">
        <f t="shared" si="1"/>
        <v>0</v>
      </c>
      <c r="N32" s="12">
        <f t="shared" si="2"/>
        <v>0</v>
      </c>
      <c r="O32" s="12">
        <f t="shared" si="3"/>
        <v>0</v>
      </c>
      <c r="P32" s="12">
        <f t="shared" si="4"/>
        <v>0</v>
      </c>
      <c r="Q32" s="12">
        <f t="shared" si="5"/>
        <v>0</v>
      </c>
    </row>
    <row r="33" spans="1:17">
      <c r="A33" s="9">
        <v>34</v>
      </c>
      <c r="B33" s="3" t="s">
        <v>9</v>
      </c>
      <c r="C33" s="2">
        <v>145</v>
      </c>
      <c r="D33" s="10">
        <v>1.1499999999999999</v>
      </c>
      <c r="E33" s="5">
        <v>1150</v>
      </c>
      <c r="F33" s="5">
        <f t="shared" si="6"/>
        <v>166750</v>
      </c>
      <c r="G33" s="5">
        <f t="shared" si="7"/>
        <v>2001000</v>
      </c>
      <c r="H33" s="2">
        <f>127</f>
        <v>127</v>
      </c>
      <c r="I33" s="10">
        <v>1.1499999999999999</v>
      </c>
      <c r="J33" s="5">
        <v>1150</v>
      </c>
      <c r="K33" s="5">
        <f t="shared" si="8"/>
        <v>146050</v>
      </c>
      <c r="L33" s="5">
        <f t="shared" si="9"/>
        <v>1752600</v>
      </c>
      <c r="M33" s="12">
        <f t="shared" si="1"/>
        <v>-18</v>
      </c>
      <c r="N33" s="12">
        <f t="shared" si="2"/>
        <v>0</v>
      </c>
      <c r="O33" s="12">
        <f t="shared" si="3"/>
        <v>0</v>
      </c>
      <c r="P33" s="12">
        <f t="shared" si="4"/>
        <v>-20700</v>
      </c>
      <c r="Q33" s="12">
        <f t="shared" si="5"/>
        <v>-248400</v>
      </c>
    </row>
    <row r="34" spans="1:17">
      <c r="A34" s="9">
        <v>36</v>
      </c>
      <c r="B34" s="3" t="s">
        <v>9</v>
      </c>
      <c r="C34" s="2">
        <v>1</v>
      </c>
      <c r="D34" s="7">
        <v>1</v>
      </c>
      <c r="E34" s="5">
        <v>1000</v>
      </c>
      <c r="F34" s="5">
        <f t="shared" si="6"/>
        <v>1000</v>
      </c>
      <c r="G34" s="5">
        <f t="shared" si="7"/>
        <v>12000</v>
      </c>
      <c r="H34" s="2">
        <v>1</v>
      </c>
      <c r="I34" s="7">
        <v>1</v>
      </c>
      <c r="J34" s="5">
        <v>1000</v>
      </c>
      <c r="K34" s="5">
        <f t="shared" si="8"/>
        <v>1000</v>
      </c>
      <c r="L34" s="5">
        <f t="shared" si="9"/>
        <v>12000</v>
      </c>
      <c r="M34" s="12">
        <f t="shared" si="1"/>
        <v>0</v>
      </c>
      <c r="N34" s="12">
        <f t="shared" si="2"/>
        <v>0</v>
      </c>
      <c r="O34" s="12">
        <f t="shared" si="3"/>
        <v>0</v>
      </c>
      <c r="P34" s="12">
        <f t="shared" si="4"/>
        <v>0</v>
      </c>
      <c r="Q34" s="12">
        <f t="shared" si="5"/>
        <v>0</v>
      </c>
    </row>
    <row r="35" spans="1:17" ht="30">
      <c r="A35" s="9">
        <v>39</v>
      </c>
      <c r="B35" s="3" t="s">
        <v>123</v>
      </c>
      <c r="C35" s="2">
        <v>64</v>
      </c>
      <c r="D35" s="7">
        <v>0.7</v>
      </c>
      <c r="E35" s="5">
        <v>700</v>
      </c>
      <c r="F35" s="5">
        <f t="shared" ref="F35:F36" si="10">E35*C35</f>
        <v>44800</v>
      </c>
      <c r="G35" s="5">
        <f t="shared" ref="G35:G36" si="11">F35*12</f>
        <v>537600</v>
      </c>
      <c r="H35" s="2">
        <f>25+39</f>
        <v>64</v>
      </c>
      <c r="I35" s="7">
        <v>0.7</v>
      </c>
      <c r="J35" s="5">
        <v>700</v>
      </c>
      <c r="K35" s="5">
        <f t="shared" si="8"/>
        <v>44800</v>
      </c>
      <c r="L35" s="5">
        <f t="shared" ref="L35:L36" si="12">K35*12</f>
        <v>537600</v>
      </c>
      <c r="M35" s="12">
        <f t="shared" si="1"/>
        <v>0</v>
      </c>
      <c r="N35" s="12">
        <f t="shared" si="2"/>
        <v>0</v>
      </c>
      <c r="O35" s="12">
        <f t="shared" si="3"/>
        <v>0</v>
      </c>
      <c r="P35" s="12">
        <f t="shared" si="4"/>
        <v>0</v>
      </c>
      <c r="Q35" s="12">
        <f t="shared" si="5"/>
        <v>0</v>
      </c>
    </row>
    <row r="36" spans="1:17">
      <c r="A36" s="9">
        <v>40</v>
      </c>
      <c r="B36" s="3" t="s">
        <v>124</v>
      </c>
      <c r="C36" s="2">
        <v>77</v>
      </c>
      <c r="D36" s="10">
        <v>0.65</v>
      </c>
      <c r="E36" s="5">
        <v>650</v>
      </c>
      <c r="F36" s="5">
        <f t="shared" si="10"/>
        <v>50050</v>
      </c>
      <c r="G36" s="5">
        <f t="shared" si="11"/>
        <v>600600</v>
      </c>
      <c r="H36" s="2">
        <v>77</v>
      </c>
      <c r="I36" s="10">
        <v>0.65</v>
      </c>
      <c r="J36" s="5">
        <v>650</v>
      </c>
      <c r="K36" s="5">
        <f t="shared" si="8"/>
        <v>50050</v>
      </c>
      <c r="L36" s="5">
        <f t="shared" si="12"/>
        <v>600600</v>
      </c>
      <c r="M36" s="12">
        <f t="shared" si="1"/>
        <v>0</v>
      </c>
      <c r="N36" s="12">
        <f t="shared" si="2"/>
        <v>0</v>
      </c>
      <c r="O36" s="12">
        <f t="shared" si="3"/>
        <v>0</v>
      </c>
      <c r="P36" s="12">
        <f t="shared" si="4"/>
        <v>0</v>
      </c>
      <c r="Q36" s="12">
        <f t="shared" si="5"/>
        <v>0</v>
      </c>
    </row>
    <row r="37" spans="1:17">
      <c r="A37" s="9">
        <v>41</v>
      </c>
      <c r="B37" s="3" t="s">
        <v>11</v>
      </c>
      <c r="C37" s="2">
        <v>1</v>
      </c>
      <c r="D37" s="7">
        <v>1.5</v>
      </c>
      <c r="E37" s="5">
        <v>1500</v>
      </c>
      <c r="F37" s="5">
        <f t="shared" si="6"/>
        <v>1500</v>
      </c>
      <c r="G37" s="5">
        <f t="shared" si="7"/>
        <v>18000</v>
      </c>
      <c r="H37" s="2">
        <v>1</v>
      </c>
      <c r="I37" s="7">
        <v>1.5</v>
      </c>
      <c r="J37" s="5">
        <v>1500</v>
      </c>
      <c r="K37" s="5">
        <f t="shared" si="8"/>
        <v>1500</v>
      </c>
      <c r="L37" s="5">
        <f t="shared" si="9"/>
        <v>18000</v>
      </c>
      <c r="M37" s="12">
        <f t="shared" si="1"/>
        <v>0</v>
      </c>
      <c r="N37" s="12">
        <f t="shared" si="2"/>
        <v>0</v>
      </c>
      <c r="O37" s="12">
        <f t="shared" si="3"/>
        <v>0</v>
      </c>
      <c r="P37" s="12">
        <f t="shared" si="4"/>
        <v>0</v>
      </c>
      <c r="Q37" s="12">
        <f t="shared" si="5"/>
        <v>0</v>
      </c>
    </row>
    <row r="38" spans="1:17">
      <c r="A38" s="9">
        <v>42</v>
      </c>
      <c r="B38" s="3" t="s">
        <v>11</v>
      </c>
      <c r="C38" s="2">
        <f>1</f>
        <v>1</v>
      </c>
      <c r="D38" s="7">
        <v>1.2</v>
      </c>
      <c r="E38" s="5">
        <v>1200</v>
      </c>
      <c r="F38" s="5">
        <f t="shared" si="6"/>
        <v>1200</v>
      </c>
      <c r="G38" s="5">
        <f t="shared" si="7"/>
        <v>14400</v>
      </c>
      <c r="H38" s="2">
        <f>1</f>
        <v>1</v>
      </c>
      <c r="I38" s="7">
        <v>1.2</v>
      </c>
      <c r="J38" s="5">
        <v>1200</v>
      </c>
      <c r="K38" s="5">
        <f t="shared" si="8"/>
        <v>1200</v>
      </c>
      <c r="L38" s="5">
        <f t="shared" si="9"/>
        <v>14400</v>
      </c>
      <c r="M38" s="12">
        <f t="shared" si="1"/>
        <v>0</v>
      </c>
      <c r="N38" s="12">
        <f t="shared" si="2"/>
        <v>0</v>
      </c>
      <c r="O38" s="12">
        <f t="shared" si="3"/>
        <v>0</v>
      </c>
      <c r="P38" s="12">
        <f t="shared" si="4"/>
        <v>0</v>
      </c>
      <c r="Q38" s="12">
        <f t="shared" si="5"/>
        <v>0</v>
      </c>
    </row>
    <row r="39" spans="1:17">
      <c r="A39" s="9">
        <v>43</v>
      </c>
      <c r="B39" s="3" t="s">
        <v>11</v>
      </c>
      <c r="C39" s="2">
        <v>3</v>
      </c>
      <c r="D39" s="10">
        <v>1.1499999999999999</v>
      </c>
      <c r="E39" s="5">
        <v>1150</v>
      </c>
      <c r="F39" s="5">
        <f t="shared" si="6"/>
        <v>3450</v>
      </c>
      <c r="G39" s="5">
        <f t="shared" si="7"/>
        <v>41400</v>
      </c>
      <c r="H39" s="2">
        <v>3</v>
      </c>
      <c r="I39" s="10">
        <v>1.1499999999999999</v>
      </c>
      <c r="J39" s="5">
        <v>1150</v>
      </c>
      <c r="K39" s="5">
        <f t="shared" si="8"/>
        <v>3450</v>
      </c>
      <c r="L39" s="5">
        <f t="shared" si="9"/>
        <v>41400</v>
      </c>
      <c r="M39" s="12">
        <f t="shared" si="1"/>
        <v>0</v>
      </c>
      <c r="N39" s="12">
        <f t="shared" si="2"/>
        <v>0</v>
      </c>
      <c r="O39" s="12">
        <f t="shared" si="3"/>
        <v>0</v>
      </c>
      <c r="P39" s="12">
        <f t="shared" si="4"/>
        <v>0</v>
      </c>
      <c r="Q39" s="12">
        <f t="shared" si="5"/>
        <v>0</v>
      </c>
    </row>
    <row r="40" spans="1:17">
      <c r="A40" s="9">
        <v>44</v>
      </c>
      <c r="B40" s="3" t="s">
        <v>11</v>
      </c>
      <c r="C40" s="2">
        <v>2</v>
      </c>
      <c r="D40" s="10">
        <v>1</v>
      </c>
      <c r="E40" s="5">
        <v>1000</v>
      </c>
      <c r="F40" s="5">
        <f t="shared" si="6"/>
        <v>2000</v>
      </c>
      <c r="G40" s="5">
        <f t="shared" si="7"/>
        <v>24000</v>
      </c>
      <c r="H40" s="2">
        <v>2</v>
      </c>
      <c r="I40" s="10">
        <v>1</v>
      </c>
      <c r="J40" s="5">
        <v>1000</v>
      </c>
      <c r="K40" s="5">
        <f t="shared" si="8"/>
        <v>2000</v>
      </c>
      <c r="L40" s="5">
        <f t="shared" si="9"/>
        <v>24000</v>
      </c>
      <c r="M40" s="12">
        <f t="shared" si="1"/>
        <v>0</v>
      </c>
      <c r="N40" s="12">
        <f t="shared" si="2"/>
        <v>0</v>
      </c>
      <c r="O40" s="12">
        <f t="shared" si="3"/>
        <v>0</v>
      </c>
      <c r="P40" s="12">
        <f t="shared" si="4"/>
        <v>0</v>
      </c>
      <c r="Q40" s="12">
        <f t="shared" si="5"/>
        <v>0</v>
      </c>
    </row>
    <row r="41" spans="1:17">
      <c r="A41" s="9">
        <v>47</v>
      </c>
      <c r="B41" s="3" t="s">
        <v>11</v>
      </c>
      <c r="C41" s="2">
        <v>92</v>
      </c>
      <c r="D41" s="10">
        <v>0.85</v>
      </c>
      <c r="E41" s="5">
        <v>850</v>
      </c>
      <c r="F41" s="5">
        <f t="shared" si="6"/>
        <v>78200</v>
      </c>
      <c r="G41" s="5">
        <f t="shared" si="7"/>
        <v>938400</v>
      </c>
      <c r="H41" s="2">
        <f>77</f>
        <v>77</v>
      </c>
      <c r="I41" s="10">
        <v>0.85</v>
      </c>
      <c r="J41" s="5">
        <v>850</v>
      </c>
      <c r="K41" s="5">
        <f t="shared" si="8"/>
        <v>65450</v>
      </c>
      <c r="L41" s="5">
        <f t="shared" si="9"/>
        <v>785400</v>
      </c>
      <c r="M41" s="12">
        <f t="shared" si="1"/>
        <v>-15</v>
      </c>
      <c r="N41" s="12">
        <f t="shared" si="2"/>
        <v>0</v>
      </c>
      <c r="O41" s="12">
        <f t="shared" si="3"/>
        <v>0</v>
      </c>
      <c r="P41" s="12">
        <f t="shared" si="4"/>
        <v>-12750</v>
      </c>
      <c r="Q41" s="12">
        <f t="shared" si="5"/>
        <v>-153000</v>
      </c>
    </row>
    <row r="42" spans="1:17">
      <c r="A42" s="9">
        <v>48</v>
      </c>
      <c r="B42" s="3" t="s">
        <v>11</v>
      </c>
      <c r="C42" s="2">
        <v>1</v>
      </c>
      <c r="D42" s="10">
        <v>0.8</v>
      </c>
      <c r="E42" s="5">
        <v>800</v>
      </c>
      <c r="F42" s="5">
        <f t="shared" si="6"/>
        <v>800</v>
      </c>
      <c r="G42" s="5">
        <f t="shared" si="7"/>
        <v>9600</v>
      </c>
      <c r="H42" s="2">
        <v>1</v>
      </c>
      <c r="I42" s="10">
        <v>0.8</v>
      </c>
      <c r="J42" s="5">
        <v>800</v>
      </c>
      <c r="K42" s="5">
        <f t="shared" si="8"/>
        <v>800</v>
      </c>
      <c r="L42" s="5">
        <f t="shared" si="9"/>
        <v>9600</v>
      </c>
      <c r="M42" s="12">
        <f t="shared" si="1"/>
        <v>0</v>
      </c>
      <c r="N42" s="12">
        <f t="shared" si="2"/>
        <v>0</v>
      </c>
      <c r="O42" s="12">
        <f t="shared" si="3"/>
        <v>0</v>
      </c>
      <c r="P42" s="12">
        <f t="shared" si="4"/>
        <v>0</v>
      </c>
      <c r="Q42" s="12">
        <f t="shared" si="5"/>
        <v>0</v>
      </c>
    </row>
    <row r="43" spans="1:17" ht="30">
      <c r="A43" s="9">
        <v>50</v>
      </c>
      <c r="B43" s="3" t="s">
        <v>125</v>
      </c>
      <c r="C43" s="2">
        <v>140</v>
      </c>
      <c r="D43" s="10">
        <v>0.6</v>
      </c>
      <c r="E43" s="5">
        <v>600</v>
      </c>
      <c r="F43" s="5">
        <f t="shared" ref="F43:F44" si="13">E43*C43</f>
        <v>84000</v>
      </c>
      <c r="G43" s="5">
        <f t="shared" ref="G43:G44" si="14">F43*12</f>
        <v>1008000</v>
      </c>
      <c r="H43" s="2">
        <f>79+56</f>
        <v>135</v>
      </c>
      <c r="I43" s="10">
        <v>0.6</v>
      </c>
      <c r="J43" s="5">
        <v>600</v>
      </c>
      <c r="K43" s="5">
        <f t="shared" si="8"/>
        <v>81000</v>
      </c>
      <c r="L43" s="5">
        <f t="shared" ref="L43:L44" si="15">K43*12</f>
        <v>972000</v>
      </c>
      <c r="M43" s="12">
        <f t="shared" si="1"/>
        <v>-5</v>
      </c>
      <c r="N43" s="12">
        <f t="shared" si="2"/>
        <v>0</v>
      </c>
      <c r="O43" s="12">
        <f t="shared" si="3"/>
        <v>0</v>
      </c>
      <c r="P43" s="12">
        <f t="shared" si="4"/>
        <v>-3000</v>
      </c>
      <c r="Q43" s="12">
        <f t="shared" si="5"/>
        <v>-36000</v>
      </c>
    </row>
    <row r="44" spans="1:17">
      <c r="A44" s="9">
        <v>51</v>
      </c>
      <c r="B44" s="3" t="s">
        <v>126</v>
      </c>
      <c r="C44" s="2">
        <v>167</v>
      </c>
      <c r="D44" s="10">
        <v>0.55000000000000004</v>
      </c>
      <c r="E44" s="5">
        <v>550</v>
      </c>
      <c r="F44" s="5">
        <f t="shared" si="13"/>
        <v>91850</v>
      </c>
      <c r="G44" s="5">
        <f t="shared" si="14"/>
        <v>1102200</v>
      </c>
      <c r="H44" s="2">
        <v>167</v>
      </c>
      <c r="I44" s="10">
        <v>0.55000000000000004</v>
      </c>
      <c r="J44" s="5">
        <v>550</v>
      </c>
      <c r="K44" s="5">
        <f t="shared" si="8"/>
        <v>91850</v>
      </c>
      <c r="L44" s="5">
        <f t="shared" si="15"/>
        <v>1102200</v>
      </c>
      <c r="M44" s="12">
        <f t="shared" si="1"/>
        <v>0</v>
      </c>
      <c r="N44" s="12">
        <f t="shared" si="2"/>
        <v>0</v>
      </c>
      <c r="O44" s="12">
        <f t="shared" si="3"/>
        <v>0</v>
      </c>
      <c r="P44" s="12">
        <f t="shared" si="4"/>
        <v>0</v>
      </c>
      <c r="Q44" s="12">
        <f t="shared" si="5"/>
        <v>0</v>
      </c>
    </row>
    <row r="45" spans="1:17">
      <c r="A45" s="9">
        <v>52</v>
      </c>
      <c r="B45" s="3" t="s">
        <v>104</v>
      </c>
      <c r="C45" s="2">
        <v>8</v>
      </c>
      <c r="D45" s="10">
        <v>1.1499999999999999</v>
      </c>
      <c r="E45" s="5">
        <v>1150</v>
      </c>
      <c r="F45" s="5">
        <f t="shared" si="6"/>
        <v>9200</v>
      </c>
      <c r="G45" s="5">
        <f t="shared" si="7"/>
        <v>110400</v>
      </c>
      <c r="H45" s="2">
        <v>8</v>
      </c>
      <c r="I45" s="10">
        <v>1.1499999999999999</v>
      </c>
      <c r="J45" s="5">
        <v>1150</v>
      </c>
      <c r="K45" s="5">
        <f t="shared" si="8"/>
        <v>9200</v>
      </c>
      <c r="L45" s="5">
        <f t="shared" si="9"/>
        <v>110400</v>
      </c>
      <c r="M45" s="12">
        <f t="shared" si="1"/>
        <v>0</v>
      </c>
      <c r="N45" s="12">
        <f t="shared" si="2"/>
        <v>0</v>
      </c>
      <c r="O45" s="12">
        <f t="shared" si="3"/>
        <v>0</v>
      </c>
      <c r="P45" s="12">
        <f t="shared" si="4"/>
        <v>0</v>
      </c>
      <c r="Q45" s="12">
        <f t="shared" si="5"/>
        <v>0</v>
      </c>
    </row>
    <row r="46" spans="1:17">
      <c r="A46" s="9">
        <v>53</v>
      </c>
      <c r="B46" s="3" t="s">
        <v>13</v>
      </c>
      <c r="C46" s="2">
        <v>3</v>
      </c>
      <c r="D46" s="10">
        <v>1.5</v>
      </c>
      <c r="E46" s="5">
        <v>1500</v>
      </c>
      <c r="F46" s="5">
        <f t="shared" si="6"/>
        <v>4500</v>
      </c>
      <c r="G46" s="5">
        <f t="shared" si="7"/>
        <v>54000</v>
      </c>
      <c r="H46" s="2">
        <v>3</v>
      </c>
      <c r="I46" s="10">
        <v>1.5</v>
      </c>
      <c r="J46" s="5">
        <v>1500</v>
      </c>
      <c r="K46" s="5">
        <f t="shared" si="8"/>
        <v>4500</v>
      </c>
      <c r="L46" s="5">
        <f t="shared" si="9"/>
        <v>54000</v>
      </c>
      <c r="M46" s="12">
        <f t="shared" si="1"/>
        <v>0</v>
      </c>
      <c r="N46" s="12">
        <f t="shared" si="2"/>
        <v>0</v>
      </c>
      <c r="O46" s="12">
        <f t="shared" si="3"/>
        <v>0</v>
      </c>
      <c r="P46" s="12">
        <f t="shared" si="4"/>
        <v>0</v>
      </c>
      <c r="Q46" s="12">
        <f t="shared" si="5"/>
        <v>0</v>
      </c>
    </row>
    <row r="47" spans="1:17">
      <c r="A47" s="9">
        <v>54</v>
      </c>
      <c r="B47" s="3" t="s">
        <v>13</v>
      </c>
      <c r="C47" s="2">
        <v>1</v>
      </c>
      <c r="D47" s="7">
        <v>1.3</v>
      </c>
      <c r="E47" s="5">
        <v>1300</v>
      </c>
      <c r="F47" s="5">
        <f t="shared" si="6"/>
        <v>1300</v>
      </c>
      <c r="G47" s="5">
        <f t="shared" si="7"/>
        <v>15600</v>
      </c>
      <c r="H47" s="2">
        <v>1</v>
      </c>
      <c r="I47" s="7">
        <v>1.3</v>
      </c>
      <c r="J47" s="5">
        <v>1300</v>
      </c>
      <c r="K47" s="5">
        <f t="shared" si="8"/>
        <v>1300</v>
      </c>
      <c r="L47" s="5">
        <f t="shared" si="9"/>
        <v>15600</v>
      </c>
      <c r="M47" s="12">
        <f t="shared" si="1"/>
        <v>0</v>
      </c>
      <c r="N47" s="12">
        <f t="shared" si="2"/>
        <v>0</v>
      </c>
      <c r="O47" s="12">
        <f t="shared" si="3"/>
        <v>0</v>
      </c>
      <c r="P47" s="12">
        <f t="shared" si="4"/>
        <v>0</v>
      </c>
      <c r="Q47" s="12">
        <f t="shared" si="5"/>
        <v>0</v>
      </c>
    </row>
    <row r="48" spans="1:17">
      <c r="A48" s="9">
        <v>55</v>
      </c>
      <c r="B48" s="3" t="s">
        <v>13</v>
      </c>
      <c r="C48" s="2">
        <v>2</v>
      </c>
      <c r="D48" s="7">
        <v>1.2</v>
      </c>
      <c r="E48" s="5">
        <v>1200</v>
      </c>
      <c r="F48" s="5">
        <f t="shared" si="6"/>
        <v>2400</v>
      </c>
      <c r="G48" s="5">
        <f t="shared" si="7"/>
        <v>28800</v>
      </c>
      <c r="H48" s="2">
        <v>2</v>
      </c>
      <c r="I48" s="7">
        <v>1.2</v>
      </c>
      <c r="J48" s="5">
        <v>1200</v>
      </c>
      <c r="K48" s="5">
        <f t="shared" si="8"/>
        <v>2400</v>
      </c>
      <c r="L48" s="5">
        <f t="shared" si="9"/>
        <v>28800</v>
      </c>
      <c r="M48" s="12">
        <f t="shared" si="1"/>
        <v>0</v>
      </c>
      <c r="N48" s="12">
        <f t="shared" si="2"/>
        <v>0</v>
      </c>
      <c r="O48" s="12">
        <f t="shared" si="3"/>
        <v>0</v>
      </c>
      <c r="P48" s="12">
        <f t="shared" si="4"/>
        <v>0</v>
      </c>
      <c r="Q48" s="12">
        <f t="shared" si="5"/>
        <v>0</v>
      </c>
    </row>
    <row r="49" spans="1:17">
      <c r="A49" s="9">
        <v>56</v>
      </c>
      <c r="B49" s="3" t="s">
        <v>13</v>
      </c>
      <c r="C49" s="2">
        <v>1</v>
      </c>
      <c r="D49" s="10">
        <v>1</v>
      </c>
      <c r="E49" s="5">
        <v>1000</v>
      </c>
      <c r="F49" s="5">
        <f t="shared" si="6"/>
        <v>1000</v>
      </c>
      <c r="G49" s="5">
        <f t="shared" si="7"/>
        <v>12000</v>
      </c>
      <c r="H49" s="2">
        <v>1</v>
      </c>
      <c r="I49" s="10">
        <v>1</v>
      </c>
      <c r="J49" s="5">
        <v>1000</v>
      </c>
      <c r="K49" s="5">
        <f t="shared" si="8"/>
        <v>1000</v>
      </c>
      <c r="L49" s="5">
        <f t="shared" si="9"/>
        <v>12000</v>
      </c>
      <c r="M49" s="12">
        <f t="shared" si="1"/>
        <v>0</v>
      </c>
      <c r="N49" s="12">
        <f t="shared" si="2"/>
        <v>0</v>
      </c>
      <c r="O49" s="12">
        <f t="shared" si="3"/>
        <v>0</v>
      </c>
      <c r="P49" s="12">
        <f t="shared" si="4"/>
        <v>0</v>
      </c>
      <c r="Q49" s="12">
        <f t="shared" si="5"/>
        <v>0</v>
      </c>
    </row>
    <row r="50" spans="1:17">
      <c r="A50" s="9">
        <v>57</v>
      </c>
      <c r="B50" s="3" t="s">
        <v>13</v>
      </c>
      <c r="C50" s="2">
        <f>1</f>
        <v>1</v>
      </c>
      <c r="D50" s="10">
        <v>0.9</v>
      </c>
      <c r="E50" s="5">
        <v>900</v>
      </c>
      <c r="F50" s="5">
        <f t="shared" si="6"/>
        <v>900</v>
      </c>
      <c r="G50" s="5">
        <f t="shared" si="7"/>
        <v>10800</v>
      </c>
      <c r="H50" s="2">
        <f>1</f>
        <v>1</v>
      </c>
      <c r="I50" s="10">
        <v>0.9</v>
      </c>
      <c r="J50" s="5">
        <v>900</v>
      </c>
      <c r="K50" s="5">
        <f t="shared" si="8"/>
        <v>900</v>
      </c>
      <c r="L50" s="5">
        <f t="shared" si="9"/>
        <v>10800</v>
      </c>
      <c r="M50" s="12">
        <f t="shared" si="1"/>
        <v>0</v>
      </c>
      <c r="N50" s="12">
        <f t="shared" si="2"/>
        <v>0</v>
      </c>
      <c r="O50" s="12">
        <f t="shared" si="3"/>
        <v>0</v>
      </c>
      <c r="P50" s="12">
        <f t="shared" si="4"/>
        <v>0</v>
      </c>
      <c r="Q50" s="12">
        <f t="shared" si="5"/>
        <v>0</v>
      </c>
    </row>
    <row r="51" spans="1:17">
      <c r="A51" s="9">
        <v>58</v>
      </c>
      <c r="B51" s="3" t="s">
        <v>13</v>
      </c>
      <c r="C51" s="2">
        <v>1</v>
      </c>
      <c r="D51" s="10">
        <v>0.8</v>
      </c>
      <c r="E51" s="5">
        <v>800</v>
      </c>
      <c r="F51" s="5">
        <f t="shared" si="6"/>
        <v>800</v>
      </c>
      <c r="G51" s="5">
        <f t="shared" si="7"/>
        <v>9600</v>
      </c>
      <c r="H51" s="2">
        <v>1</v>
      </c>
      <c r="I51" s="10">
        <v>0.8</v>
      </c>
      <c r="J51" s="5">
        <v>800</v>
      </c>
      <c r="K51" s="5">
        <f t="shared" si="8"/>
        <v>800</v>
      </c>
      <c r="L51" s="5">
        <f t="shared" si="9"/>
        <v>9600</v>
      </c>
      <c r="M51" s="12">
        <f t="shared" si="1"/>
        <v>0</v>
      </c>
      <c r="N51" s="12">
        <f t="shared" si="2"/>
        <v>0</v>
      </c>
      <c r="O51" s="12">
        <f t="shared" si="3"/>
        <v>0</v>
      </c>
      <c r="P51" s="12">
        <f t="shared" si="4"/>
        <v>0</v>
      </c>
      <c r="Q51" s="12">
        <f t="shared" si="5"/>
        <v>0</v>
      </c>
    </row>
    <row r="52" spans="1:17">
      <c r="A52" s="9">
        <v>60</v>
      </c>
      <c r="B52" s="3" t="s">
        <v>13</v>
      </c>
      <c r="C52" s="2">
        <v>29</v>
      </c>
      <c r="D52" s="10">
        <v>0.7</v>
      </c>
      <c r="E52" s="5">
        <v>700</v>
      </c>
      <c r="F52" s="5">
        <f t="shared" si="6"/>
        <v>20300</v>
      </c>
      <c r="G52" s="5">
        <f t="shared" si="7"/>
        <v>243600</v>
      </c>
      <c r="H52" s="2">
        <f>25</f>
        <v>25</v>
      </c>
      <c r="I52" s="10">
        <v>0.7</v>
      </c>
      <c r="J52" s="5">
        <v>700</v>
      </c>
      <c r="K52" s="5">
        <f t="shared" si="8"/>
        <v>17500</v>
      </c>
      <c r="L52" s="5">
        <f t="shared" si="9"/>
        <v>210000</v>
      </c>
      <c r="M52" s="12">
        <f t="shared" si="1"/>
        <v>-4</v>
      </c>
      <c r="N52" s="12">
        <f t="shared" si="2"/>
        <v>0</v>
      </c>
      <c r="O52" s="12">
        <f t="shared" si="3"/>
        <v>0</v>
      </c>
      <c r="P52" s="12">
        <f t="shared" si="4"/>
        <v>-2800</v>
      </c>
      <c r="Q52" s="12">
        <f t="shared" si="5"/>
        <v>-33600</v>
      </c>
    </row>
    <row r="53" spans="1:17">
      <c r="A53" s="9">
        <v>61</v>
      </c>
      <c r="B53" s="3" t="s">
        <v>107</v>
      </c>
      <c r="C53" s="2">
        <v>135</v>
      </c>
      <c r="D53" s="10">
        <v>0.45</v>
      </c>
      <c r="E53" s="5">
        <v>450</v>
      </c>
      <c r="F53" s="5">
        <f t="shared" ref="F53:F54" si="16">E53*C53</f>
        <v>60750</v>
      </c>
      <c r="G53" s="5">
        <f t="shared" ref="G53:G54" si="17">F53*12</f>
        <v>729000</v>
      </c>
      <c r="H53" s="2">
        <f>1+134</f>
        <v>135</v>
      </c>
      <c r="I53" s="10">
        <v>0.45</v>
      </c>
      <c r="J53" s="5">
        <v>450</v>
      </c>
      <c r="K53" s="5">
        <f t="shared" si="8"/>
        <v>60750</v>
      </c>
      <c r="L53" s="5">
        <f t="shared" ref="L53:L54" si="18">K53*12</f>
        <v>729000</v>
      </c>
      <c r="M53" s="12">
        <f t="shared" si="1"/>
        <v>0</v>
      </c>
      <c r="N53" s="12">
        <f t="shared" si="2"/>
        <v>0</v>
      </c>
      <c r="O53" s="12">
        <f t="shared" si="3"/>
        <v>0</v>
      </c>
      <c r="P53" s="12">
        <f t="shared" si="4"/>
        <v>0</v>
      </c>
      <c r="Q53" s="12">
        <f t="shared" si="5"/>
        <v>0</v>
      </c>
    </row>
    <row r="54" spans="1:17">
      <c r="A54" s="9">
        <v>62</v>
      </c>
      <c r="B54" s="3" t="s">
        <v>107</v>
      </c>
      <c r="C54" s="2">
        <v>145</v>
      </c>
      <c r="D54" s="10">
        <v>0.5</v>
      </c>
      <c r="E54" s="5">
        <v>500</v>
      </c>
      <c r="F54" s="5">
        <f t="shared" si="16"/>
        <v>72500</v>
      </c>
      <c r="G54" s="5">
        <f t="shared" si="17"/>
        <v>870000</v>
      </c>
      <c r="H54" s="2">
        <f>51+80</f>
        <v>131</v>
      </c>
      <c r="I54" s="10">
        <v>0.5</v>
      </c>
      <c r="J54" s="5">
        <v>500</v>
      </c>
      <c r="K54" s="5">
        <f t="shared" si="8"/>
        <v>65500</v>
      </c>
      <c r="L54" s="5">
        <f t="shared" si="18"/>
        <v>786000</v>
      </c>
      <c r="M54" s="12">
        <f t="shared" si="1"/>
        <v>-14</v>
      </c>
      <c r="N54" s="12">
        <f t="shared" si="2"/>
        <v>0</v>
      </c>
      <c r="O54" s="12">
        <f t="shared" si="3"/>
        <v>0</v>
      </c>
      <c r="P54" s="12">
        <f t="shared" si="4"/>
        <v>-7000</v>
      </c>
      <c r="Q54" s="12">
        <f t="shared" si="5"/>
        <v>-84000</v>
      </c>
    </row>
    <row r="55" spans="1:17">
      <c r="A55" s="9">
        <v>63</v>
      </c>
      <c r="B55" s="3" t="s">
        <v>105</v>
      </c>
      <c r="C55" s="2">
        <v>10</v>
      </c>
      <c r="D55" s="10">
        <v>1.8</v>
      </c>
      <c r="E55" s="5">
        <v>1800</v>
      </c>
      <c r="F55" s="5">
        <f t="shared" si="6"/>
        <v>18000</v>
      </c>
      <c r="G55" s="5">
        <f t="shared" si="7"/>
        <v>216000</v>
      </c>
      <c r="H55" s="2">
        <f>1+9</f>
        <v>10</v>
      </c>
      <c r="I55" s="10">
        <v>1.8</v>
      </c>
      <c r="J55" s="5">
        <v>1800</v>
      </c>
      <c r="K55" s="5">
        <f t="shared" si="8"/>
        <v>18000</v>
      </c>
      <c r="L55" s="5">
        <f t="shared" si="9"/>
        <v>216000</v>
      </c>
      <c r="M55" s="12">
        <f t="shared" si="1"/>
        <v>0</v>
      </c>
      <c r="N55" s="12">
        <f t="shared" si="2"/>
        <v>0</v>
      </c>
      <c r="O55" s="12">
        <f t="shared" si="3"/>
        <v>0</v>
      </c>
      <c r="P55" s="12">
        <f t="shared" si="4"/>
        <v>0</v>
      </c>
      <c r="Q55" s="12">
        <f t="shared" si="5"/>
        <v>0</v>
      </c>
    </row>
    <row r="56" spans="1:17">
      <c r="A56" s="9">
        <v>64</v>
      </c>
      <c r="B56" s="3" t="s">
        <v>17</v>
      </c>
      <c r="C56" s="2">
        <v>1</v>
      </c>
      <c r="D56" s="7">
        <v>1.4</v>
      </c>
      <c r="E56" s="5">
        <v>1400</v>
      </c>
      <c r="F56" s="5">
        <v>1400</v>
      </c>
      <c r="G56" s="5">
        <f t="shared" ref="G56" si="19">F56*12</f>
        <v>16800</v>
      </c>
      <c r="H56" s="2">
        <v>1</v>
      </c>
      <c r="I56" s="7">
        <v>1.4</v>
      </c>
      <c r="J56" s="5">
        <v>1400</v>
      </c>
      <c r="K56" s="5">
        <v>1400</v>
      </c>
      <c r="L56" s="5"/>
      <c r="M56" s="12">
        <f t="shared" si="1"/>
        <v>0</v>
      </c>
      <c r="N56" s="12">
        <f t="shared" si="2"/>
        <v>0</v>
      </c>
      <c r="O56" s="12">
        <f t="shared" si="3"/>
        <v>0</v>
      </c>
      <c r="P56" s="12">
        <f t="shared" si="4"/>
        <v>0</v>
      </c>
      <c r="Q56" s="12">
        <f t="shared" si="5"/>
        <v>-16800</v>
      </c>
    </row>
    <row r="57" spans="1:17">
      <c r="A57" s="9">
        <v>65</v>
      </c>
      <c r="B57" s="3" t="s">
        <v>106</v>
      </c>
      <c r="C57" s="2">
        <v>25</v>
      </c>
      <c r="D57" s="7">
        <v>1.3</v>
      </c>
      <c r="E57" s="5">
        <v>1300</v>
      </c>
      <c r="F57" s="5">
        <f t="shared" si="6"/>
        <v>32500</v>
      </c>
      <c r="G57" s="5">
        <f t="shared" si="7"/>
        <v>390000</v>
      </c>
      <c r="H57" s="2">
        <f>3+13</f>
        <v>16</v>
      </c>
      <c r="I57" s="7">
        <v>1.3</v>
      </c>
      <c r="J57" s="5">
        <v>1300</v>
      </c>
      <c r="K57" s="5">
        <f t="shared" ref="K57:K77" si="20">J57*H57</f>
        <v>20800</v>
      </c>
      <c r="L57" s="5">
        <f t="shared" si="9"/>
        <v>249600</v>
      </c>
      <c r="M57" s="12">
        <f t="shared" si="1"/>
        <v>-9</v>
      </c>
      <c r="N57" s="12">
        <f t="shared" si="2"/>
        <v>0</v>
      </c>
      <c r="O57" s="12">
        <f t="shared" si="3"/>
        <v>0</v>
      </c>
      <c r="P57" s="12">
        <f t="shared" si="4"/>
        <v>-11700</v>
      </c>
      <c r="Q57" s="12">
        <f t="shared" si="5"/>
        <v>-140400</v>
      </c>
    </row>
    <row r="58" spans="1:17">
      <c r="A58" s="9">
        <v>66</v>
      </c>
      <c r="B58" s="3" t="s">
        <v>106</v>
      </c>
      <c r="C58" s="2">
        <v>1</v>
      </c>
      <c r="D58" s="7">
        <v>0.8</v>
      </c>
      <c r="E58" s="5">
        <v>800</v>
      </c>
      <c r="F58" s="5">
        <f t="shared" si="6"/>
        <v>800</v>
      </c>
      <c r="G58" s="5">
        <f t="shared" si="7"/>
        <v>9600</v>
      </c>
      <c r="H58" s="2">
        <v>1</v>
      </c>
      <c r="I58" s="7">
        <v>0.8</v>
      </c>
      <c r="J58" s="5">
        <v>800</v>
      </c>
      <c r="K58" s="5">
        <f t="shared" si="20"/>
        <v>800</v>
      </c>
      <c r="L58" s="5">
        <f t="shared" si="9"/>
        <v>9600</v>
      </c>
      <c r="M58" s="12">
        <f t="shared" si="1"/>
        <v>0</v>
      </c>
      <c r="N58" s="12">
        <f t="shared" si="2"/>
        <v>0</v>
      </c>
      <c r="O58" s="12">
        <f t="shared" si="3"/>
        <v>0</v>
      </c>
      <c r="P58" s="12">
        <f t="shared" si="4"/>
        <v>0</v>
      </c>
      <c r="Q58" s="12">
        <f t="shared" si="5"/>
        <v>0</v>
      </c>
    </row>
    <row r="59" spans="1:17">
      <c r="A59" s="9">
        <v>67</v>
      </c>
      <c r="B59" s="3" t="s">
        <v>26</v>
      </c>
      <c r="C59" s="2">
        <v>3</v>
      </c>
      <c r="D59" s="10">
        <v>1</v>
      </c>
      <c r="E59" s="5">
        <v>1000</v>
      </c>
      <c r="F59" s="5">
        <f t="shared" si="6"/>
        <v>3000</v>
      </c>
      <c r="G59" s="5">
        <f t="shared" si="7"/>
        <v>36000</v>
      </c>
      <c r="H59" s="2">
        <v>3</v>
      </c>
      <c r="I59" s="10">
        <v>1</v>
      </c>
      <c r="J59" s="5">
        <v>1000</v>
      </c>
      <c r="K59" s="5">
        <f t="shared" si="20"/>
        <v>3000</v>
      </c>
      <c r="L59" s="5">
        <f t="shared" si="9"/>
        <v>36000</v>
      </c>
      <c r="M59" s="12">
        <f t="shared" si="1"/>
        <v>0</v>
      </c>
      <c r="N59" s="12">
        <f t="shared" si="2"/>
        <v>0</v>
      </c>
      <c r="O59" s="12">
        <f t="shared" si="3"/>
        <v>0</v>
      </c>
      <c r="P59" s="12">
        <f t="shared" si="4"/>
        <v>0</v>
      </c>
      <c r="Q59" s="12">
        <f t="shared" si="5"/>
        <v>0</v>
      </c>
    </row>
    <row r="60" spans="1:17">
      <c r="A60" s="9">
        <v>68</v>
      </c>
      <c r="B60" s="3" t="s">
        <v>111</v>
      </c>
      <c r="C60" s="2">
        <v>9</v>
      </c>
      <c r="D60" s="10">
        <v>0.9</v>
      </c>
      <c r="E60" s="5">
        <v>900</v>
      </c>
      <c r="F60" s="5">
        <f t="shared" si="6"/>
        <v>8100</v>
      </c>
      <c r="G60" s="5">
        <f t="shared" si="7"/>
        <v>97200</v>
      </c>
      <c r="H60" s="2">
        <v>9</v>
      </c>
      <c r="I60" s="10">
        <v>0.9</v>
      </c>
      <c r="J60" s="5">
        <v>900</v>
      </c>
      <c r="K60" s="5">
        <f t="shared" si="20"/>
        <v>8100</v>
      </c>
      <c r="L60" s="5">
        <f t="shared" si="9"/>
        <v>97200</v>
      </c>
      <c r="M60" s="12">
        <f t="shared" si="1"/>
        <v>0</v>
      </c>
      <c r="N60" s="12">
        <f t="shared" si="2"/>
        <v>0</v>
      </c>
      <c r="O60" s="12">
        <f t="shared" si="3"/>
        <v>0</v>
      </c>
      <c r="P60" s="12">
        <f t="shared" si="4"/>
        <v>0</v>
      </c>
      <c r="Q60" s="12">
        <f t="shared" si="5"/>
        <v>0</v>
      </c>
    </row>
    <row r="61" spans="1:17">
      <c r="A61" s="9">
        <v>69</v>
      </c>
      <c r="B61" s="3" t="s">
        <v>32</v>
      </c>
      <c r="C61" s="2">
        <v>14</v>
      </c>
      <c r="D61" s="10">
        <v>0.8</v>
      </c>
      <c r="E61" s="5">
        <v>800</v>
      </c>
      <c r="F61" s="5">
        <f t="shared" si="6"/>
        <v>11200</v>
      </c>
      <c r="G61" s="5">
        <f t="shared" si="7"/>
        <v>134400</v>
      </c>
      <c r="H61" s="2">
        <f>5+9</f>
        <v>14</v>
      </c>
      <c r="I61" s="10">
        <v>0.8</v>
      </c>
      <c r="J61" s="5">
        <v>800</v>
      </c>
      <c r="K61" s="5">
        <f t="shared" si="20"/>
        <v>11200</v>
      </c>
      <c r="L61" s="5">
        <f t="shared" si="9"/>
        <v>134400</v>
      </c>
      <c r="M61" s="12">
        <f t="shared" si="1"/>
        <v>0</v>
      </c>
      <c r="N61" s="12">
        <f t="shared" si="2"/>
        <v>0</v>
      </c>
      <c r="O61" s="12">
        <f t="shared" si="3"/>
        <v>0</v>
      </c>
      <c r="P61" s="12">
        <f t="shared" si="4"/>
        <v>0</v>
      </c>
      <c r="Q61" s="12">
        <f t="shared" si="5"/>
        <v>0</v>
      </c>
    </row>
    <row r="62" spans="1:17">
      <c r="A62" s="9">
        <v>70</v>
      </c>
      <c r="B62" s="3" t="s">
        <v>30</v>
      </c>
      <c r="C62" s="2">
        <v>67</v>
      </c>
      <c r="D62" s="7">
        <v>0.85</v>
      </c>
      <c r="E62" s="5">
        <v>850</v>
      </c>
      <c r="F62" s="5">
        <f t="shared" si="6"/>
        <v>56950</v>
      </c>
      <c r="G62" s="5">
        <f t="shared" si="7"/>
        <v>683400</v>
      </c>
      <c r="H62" s="2">
        <v>0</v>
      </c>
      <c r="I62" s="7">
        <v>0.85</v>
      </c>
      <c r="J62" s="5">
        <v>850</v>
      </c>
      <c r="K62" s="5">
        <f t="shared" si="20"/>
        <v>0</v>
      </c>
      <c r="L62" s="5">
        <f t="shared" si="9"/>
        <v>0</v>
      </c>
      <c r="M62" s="12">
        <f t="shared" si="1"/>
        <v>-67</v>
      </c>
      <c r="N62" s="12">
        <f t="shared" si="2"/>
        <v>0</v>
      </c>
      <c r="O62" s="12">
        <f t="shared" si="3"/>
        <v>0</v>
      </c>
      <c r="P62" s="12">
        <f t="shared" si="4"/>
        <v>-56950</v>
      </c>
      <c r="Q62" s="12">
        <f t="shared" si="5"/>
        <v>-683400</v>
      </c>
    </row>
    <row r="63" spans="1:17">
      <c r="A63" s="9">
        <v>71</v>
      </c>
      <c r="B63" s="3" t="s">
        <v>30</v>
      </c>
      <c r="C63" s="2">
        <v>183</v>
      </c>
      <c r="D63" s="10">
        <v>0.8</v>
      </c>
      <c r="E63" s="5">
        <v>800</v>
      </c>
      <c r="F63" s="5">
        <f t="shared" si="6"/>
        <v>146400</v>
      </c>
      <c r="G63" s="5">
        <f t="shared" si="7"/>
        <v>1756800</v>
      </c>
      <c r="H63" s="2">
        <v>0</v>
      </c>
      <c r="I63" s="10">
        <v>0.8</v>
      </c>
      <c r="J63" s="5">
        <v>800</v>
      </c>
      <c r="K63" s="5">
        <f t="shared" si="20"/>
        <v>0</v>
      </c>
      <c r="L63" s="5">
        <f t="shared" si="9"/>
        <v>0</v>
      </c>
      <c r="M63" s="12">
        <f t="shared" si="1"/>
        <v>-183</v>
      </c>
      <c r="N63" s="12">
        <f t="shared" si="2"/>
        <v>0</v>
      </c>
      <c r="O63" s="12">
        <f t="shared" si="3"/>
        <v>0</v>
      </c>
      <c r="P63" s="12">
        <f t="shared" si="4"/>
        <v>-146400</v>
      </c>
      <c r="Q63" s="12">
        <f t="shared" si="5"/>
        <v>-1756800</v>
      </c>
    </row>
    <row r="64" spans="1:17">
      <c r="A64" s="9">
        <v>72</v>
      </c>
      <c r="B64" s="3" t="s">
        <v>27</v>
      </c>
      <c r="C64" s="2">
        <v>21</v>
      </c>
      <c r="D64" s="7">
        <v>1</v>
      </c>
      <c r="E64" s="5">
        <v>1000</v>
      </c>
      <c r="F64" s="5">
        <f t="shared" si="6"/>
        <v>21000</v>
      </c>
      <c r="G64" s="5">
        <f t="shared" si="7"/>
        <v>252000</v>
      </c>
      <c r="H64" s="2">
        <v>0</v>
      </c>
      <c r="I64" s="7">
        <v>1</v>
      </c>
      <c r="J64" s="5">
        <v>1000</v>
      </c>
      <c r="K64" s="5">
        <f t="shared" si="20"/>
        <v>0</v>
      </c>
      <c r="L64" s="5">
        <f t="shared" si="9"/>
        <v>0</v>
      </c>
      <c r="M64" s="12">
        <f t="shared" si="1"/>
        <v>-21</v>
      </c>
      <c r="N64" s="12">
        <f t="shared" si="2"/>
        <v>0</v>
      </c>
      <c r="O64" s="12">
        <f t="shared" si="3"/>
        <v>0</v>
      </c>
      <c r="P64" s="12">
        <f t="shared" si="4"/>
        <v>-21000</v>
      </c>
      <c r="Q64" s="12">
        <f t="shared" si="5"/>
        <v>-252000</v>
      </c>
    </row>
    <row r="65" spans="1:17">
      <c r="A65" s="9">
        <v>73</v>
      </c>
      <c r="B65" s="3" t="s">
        <v>31</v>
      </c>
      <c r="C65" s="2">
        <v>14</v>
      </c>
      <c r="D65" s="7">
        <v>0.8</v>
      </c>
      <c r="E65" s="5">
        <v>800</v>
      </c>
      <c r="F65" s="5">
        <f t="shared" si="6"/>
        <v>11200</v>
      </c>
      <c r="G65" s="5">
        <f t="shared" si="7"/>
        <v>134400</v>
      </c>
      <c r="H65" s="2">
        <v>0</v>
      </c>
      <c r="I65" s="7">
        <v>0.8</v>
      </c>
      <c r="J65" s="5">
        <v>800</v>
      </c>
      <c r="K65" s="5">
        <f t="shared" si="20"/>
        <v>0</v>
      </c>
      <c r="L65" s="5">
        <f t="shared" si="9"/>
        <v>0</v>
      </c>
      <c r="M65" s="12">
        <f t="shared" si="1"/>
        <v>-14</v>
      </c>
      <c r="N65" s="12">
        <f t="shared" si="2"/>
        <v>0</v>
      </c>
      <c r="O65" s="12">
        <f t="shared" si="3"/>
        <v>0</v>
      </c>
      <c r="P65" s="12">
        <f t="shared" si="4"/>
        <v>-11200</v>
      </c>
      <c r="Q65" s="12">
        <f t="shared" si="5"/>
        <v>-134400</v>
      </c>
    </row>
    <row r="66" spans="1:17">
      <c r="A66" s="9">
        <v>74</v>
      </c>
      <c r="B66" s="3" t="s">
        <v>34</v>
      </c>
      <c r="C66" s="2">
        <v>10</v>
      </c>
      <c r="D66" s="10">
        <v>0.7</v>
      </c>
      <c r="E66" s="5">
        <v>700</v>
      </c>
      <c r="F66" s="5">
        <f t="shared" ref="F66:F77" si="21">E66*C66</f>
        <v>7000</v>
      </c>
      <c r="G66" s="5">
        <f t="shared" ref="G66:G73" si="22">F66*12</f>
        <v>84000</v>
      </c>
      <c r="H66" s="2">
        <v>10</v>
      </c>
      <c r="I66" s="10">
        <v>0.7</v>
      </c>
      <c r="J66" s="5">
        <v>700</v>
      </c>
      <c r="K66" s="5">
        <f t="shared" si="20"/>
        <v>7000</v>
      </c>
      <c r="L66" s="5">
        <f t="shared" ref="L66:L77" si="23">K66*12</f>
        <v>84000</v>
      </c>
      <c r="M66" s="12">
        <f t="shared" si="1"/>
        <v>0</v>
      </c>
      <c r="N66" s="12">
        <f t="shared" si="2"/>
        <v>0</v>
      </c>
      <c r="O66" s="12">
        <f t="shared" si="3"/>
        <v>0</v>
      </c>
      <c r="P66" s="12">
        <f t="shared" si="4"/>
        <v>0</v>
      </c>
      <c r="Q66" s="12">
        <f t="shared" si="5"/>
        <v>0</v>
      </c>
    </row>
    <row r="67" spans="1:17">
      <c r="A67" s="9">
        <v>75</v>
      </c>
      <c r="B67" s="3" t="s">
        <v>108</v>
      </c>
      <c r="C67" s="2">
        <v>54</v>
      </c>
      <c r="D67" s="10">
        <v>1</v>
      </c>
      <c r="E67" s="5">
        <v>1000</v>
      </c>
      <c r="F67" s="5">
        <f t="shared" ref="F67:F73" si="24">E67*C67</f>
        <v>54000</v>
      </c>
      <c r="G67" s="5">
        <f t="shared" si="22"/>
        <v>648000</v>
      </c>
      <c r="H67" s="2">
        <v>54</v>
      </c>
      <c r="I67" s="10">
        <v>1</v>
      </c>
      <c r="J67" s="5">
        <v>1000</v>
      </c>
      <c r="K67" s="5">
        <f t="shared" si="20"/>
        <v>54000</v>
      </c>
      <c r="L67" s="5">
        <f t="shared" si="23"/>
        <v>648000</v>
      </c>
      <c r="M67" s="12">
        <f t="shared" si="1"/>
        <v>0</v>
      </c>
      <c r="N67" s="12">
        <f t="shared" si="2"/>
        <v>0</v>
      </c>
      <c r="O67" s="12">
        <f t="shared" si="3"/>
        <v>0</v>
      </c>
      <c r="P67" s="12">
        <f t="shared" si="4"/>
        <v>0</v>
      </c>
      <c r="Q67" s="12">
        <f t="shared" si="5"/>
        <v>0</v>
      </c>
    </row>
    <row r="68" spans="1:17">
      <c r="A68" s="9">
        <v>76</v>
      </c>
      <c r="B68" s="3" t="s">
        <v>114</v>
      </c>
      <c r="C68" s="2">
        <v>1</v>
      </c>
      <c r="D68" s="10">
        <v>1</v>
      </c>
      <c r="E68" s="5">
        <v>1000</v>
      </c>
      <c r="F68" s="5">
        <f t="shared" si="24"/>
        <v>1000</v>
      </c>
      <c r="G68" s="5">
        <f t="shared" si="22"/>
        <v>12000</v>
      </c>
      <c r="H68" s="2">
        <v>1</v>
      </c>
      <c r="I68" s="10">
        <v>1</v>
      </c>
      <c r="J68" s="5">
        <v>1000</v>
      </c>
      <c r="K68" s="5">
        <f t="shared" si="20"/>
        <v>1000</v>
      </c>
      <c r="L68" s="5">
        <f t="shared" si="23"/>
        <v>12000</v>
      </c>
      <c r="M68" s="12">
        <f t="shared" si="1"/>
        <v>0</v>
      </c>
      <c r="N68" s="12">
        <f t="shared" si="2"/>
        <v>0</v>
      </c>
      <c r="O68" s="12">
        <f t="shared" si="3"/>
        <v>0</v>
      </c>
      <c r="P68" s="12">
        <f t="shared" si="4"/>
        <v>0</v>
      </c>
      <c r="Q68" s="12">
        <f t="shared" si="5"/>
        <v>0</v>
      </c>
    </row>
    <row r="69" spans="1:17">
      <c r="A69" s="9">
        <v>77</v>
      </c>
      <c r="B69" s="3" t="s">
        <v>109</v>
      </c>
      <c r="C69" s="2">
        <v>10</v>
      </c>
      <c r="D69" s="10">
        <v>0.8</v>
      </c>
      <c r="E69" s="5">
        <v>800</v>
      </c>
      <c r="F69" s="5">
        <f t="shared" si="24"/>
        <v>8000</v>
      </c>
      <c r="G69" s="5">
        <f t="shared" si="22"/>
        <v>96000</v>
      </c>
      <c r="H69" s="2">
        <v>10</v>
      </c>
      <c r="I69" s="10">
        <v>0.8</v>
      </c>
      <c r="J69" s="5">
        <v>800</v>
      </c>
      <c r="K69" s="5">
        <f t="shared" si="20"/>
        <v>8000</v>
      </c>
      <c r="L69" s="5">
        <f t="shared" si="23"/>
        <v>96000</v>
      </c>
      <c r="M69" s="12">
        <f t="shared" si="1"/>
        <v>0</v>
      </c>
      <c r="N69" s="12">
        <f t="shared" si="2"/>
        <v>0</v>
      </c>
      <c r="O69" s="12">
        <f t="shared" si="3"/>
        <v>0</v>
      </c>
      <c r="P69" s="12">
        <f t="shared" si="4"/>
        <v>0</v>
      </c>
      <c r="Q69" s="12">
        <f t="shared" si="5"/>
        <v>0</v>
      </c>
    </row>
    <row r="70" spans="1:17">
      <c r="A70" s="9">
        <v>78</v>
      </c>
      <c r="B70" s="3" t="s">
        <v>33</v>
      </c>
      <c r="C70" s="2">
        <v>1</v>
      </c>
      <c r="D70" s="10">
        <v>0.75</v>
      </c>
      <c r="E70" s="5">
        <v>750</v>
      </c>
      <c r="F70" s="5">
        <f t="shared" si="24"/>
        <v>750</v>
      </c>
      <c r="G70" s="5">
        <f t="shared" si="22"/>
        <v>9000</v>
      </c>
      <c r="H70" s="2">
        <v>1</v>
      </c>
      <c r="I70" s="10">
        <v>0.75</v>
      </c>
      <c r="J70" s="5">
        <v>750</v>
      </c>
      <c r="K70" s="5">
        <f t="shared" si="20"/>
        <v>750</v>
      </c>
      <c r="L70" s="5">
        <f t="shared" si="23"/>
        <v>9000</v>
      </c>
      <c r="M70" s="12">
        <f t="shared" ref="M70:M77" si="25">H70-C70</f>
        <v>0</v>
      </c>
      <c r="N70" s="12">
        <f t="shared" ref="N70:N77" si="26">I70-D70</f>
        <v>0</v>
      </c>
      <c r="O70" s="12">
        <f t="shared" ref="O70:O77" si="27">J70-E70</f>
        <v>0</v>
      </c>
      <c r="P70" s="12">
        <f t="shared" ref="P70:P77" si="28">K70-F70</f>
        <v>0</v>
      </c>
      <c r="Q70" s="12">
        <f t="shared" ref="Q70:Q77" si="29">L70-G70</f>
        <v>0</v>
      </c>
    </row>
    <row r="71" spans="1:17">
      <c r="A71" s="9">
        <v>79</v>
      </c>
      <c r="B71" s="3" t="s">
        <v>33</v>
      </c>
      <c r="C71" s="2">
        <v>53</v>
      </c>
      <c r="D71" s="10">
        <v>0.7</v>
      </c>
      <c r="E71" s="5">
        <v>700</v>
      </c>
      <c r="F71" s="5">
        <f t="shared" si="24"/>
        <v>37100</v>
      </c>
      <c r="G71" s="5">
        <f t="shared" si="22"/>
        <v>445200</v>
      </c>
      <c r="H71" s="2">
        <v>53</v>
      </c>
      <c r="I71" s="10">
        <v>0.7</v>
      </c>
      <c r="J71" s="5">
        <v>700</v>
      </c>
      <c r="K71" s="5">
        <f t="shared" si="20"/>
        <v>37100</v>
      </c>
      <c r="L71" s="5">
        <f t="shared" si="23"/>
        <v>445200</v>
      </c>
      <c r="M71" s="12">
        <f t="shared" si="25"/>
        <v>0</v>
      </c>
      <c r="N71" s="12">
        <f t="shared" si="26"/>
        <v>0</v>
      </c>
      <c r="O71" s="12">
        <f t="shared" si="27"/>
        <v>0</v>
      </c>
      <c r="P71" s="12">
        <f t="shared" si="28"/>
        <v>0</v>
      </c>
      <c r="Q71" s="12">
        <f t="shared" si="29"/>
        <v>0</v>
      </c>
    </row>
    <row r="72" spans="1:17">
      <c r="A72" s="9">
        <v>80</v>
      </c>
      <c r="B72" s="3" t="s">
        <v>28</v>
      </c>
      <c r="C72" s="2">
        <v>5</v>
      </c>
      <c r="D72" s="10">
        <v>1</v>
      </c>
      <c r="E72" s="5">
        <v>1000</v>
      </c>
      <c r="F72" s="5">
        <f t="shared" si="24"/>
        <v>5000</v>
      </c>
      <c r="G72" s="5">
        <f t="shared" si="22"/>
        <v>60000</v>
      </c>
      <c r="H72" s="2">
        <v>5</v>
      </c>
      <c r="I72" s="10">
        <v>1</v>
      </c>
      <c r="J72" s="5">
        <v>1000</v>
      </c>
      <c r="K72" s="5">
        <f t="shared" si="20"/>
        <v>5000</v>
      </c>
      <c r="L72" s="5">
        <f t="shared" si="23"/>
        <v>60000</v>
      </c>
      <c r="M72" s="12">
        <f t="shared" si="25"/>
        <v>0</v>
      </c>
      <c r="N72" s="12">
        <f t="shared" si="26"/>
        <v>0</v>
      </c>
      <c r="O72" s="12">
        <f t="shared" si="27"/>
        <v>0</v>
      </c>
      <c r="P72" s="12">
        <f t="shared" si="28"/>
        <v>0</v>
      </c>
      <c r="Q72" s="12">
        <f t="shared" si="29"/>
        <v>0</v>
      </c>
    </row>
    <row r="73" spans="1:17" ht="30">
      <c r="A73" s="9">
        <v>81</v>
      </c>
      <c r="B73" s="3" t="s">
        <v>110</v>
      </c>
      <c r="C73" s="2">
        <v>1</v>
      </c>
      <c r="D73" s="10">
        <v>0.7</v>
      </c>
      <c r="E73" s="5">
        <v>700</v>
      </c>
      <c r="F73" s="5">
        <f t="shared" si="24"/>
        <v>700</v>
      </c>
      <c r="G73" s="5">
        <f t="shared" si="22"/>
        <v>8400</v>
      </c>
      <c r="H73" s="2">
        <v>1</v>
      </c>
      <c r="I73" s="10">
        <v>0.7</v>
      </c>
      <c r="J73" s="5">
        <v>700</v>
      </c>
      <c r="K73" s="5">
        <f t="shared" si="20"/>
        <v>700</v>
      </c>
      <c r="L73" s="5">
        <f t="shared" si="23"/>
        <v>8400</v>
      </c>
      <c r="M73" s="12">
        <f t="shared" si="25"/>
        <v>0</v>
      </c>
      <c r="N73" s="12">
        <f t="shared" si="26"/>
        <v>0</v>
      </c>
      <c r="O73" s="12">
        <f t="shared" si="27"/>
        <v>0</v>
      </c>
      <c r="P73" s="12">
        <f t="shared" si="28"/>
        <v>0</v>
      </c>
      <c r="Q73" s="12">
        <f t="shared" si="29"/>
        <v>0</v>
      </c>
    </row>
    <row r="74" spans="1:17">
      <c r="A74" s="9">
        <v>82</v>
      </c>
      <c r="B74" s="3" t="s">
        <v>112</v>
      </c>
      <c r="C74" s="2">
        <v>1</v>
      </c>
      <c r="D74" s="7">
        <v>1.8</v>
      </c>
      <c r="E74" s="5">
        <v>1800</v>
      </c>
      <c r="F74" s="5">
        <f t="shared" si="21"/>
        <v>1800</v>
      </c>
      <c r="G74" s="5">
        <f t="shared" ref="G74:G77" si="30">F74*12</f>
        <v>21600</v>
      </c>
      <c r="H74" s="2">
        <v>1</v>
      </c>
      <c r="I74" s="7">
        <v>1.8</v>
      </c>
      <c r="J74" s="5">
        <v>1800</v>
      </c>
      <c r="K74" s="5">
        <f t="shared" si="20"/>
        <v>1800</v>
      </c>
      <c r="L74" s="5">
        <f t="shared" si="23"/>
        <v>21600</v>
      </c>
      <c r="M74" s="12">
        <f t="shared" si="25"/>
        <v>0</v>
      </c>
      <c r="N74" s="12">
        <f t="shared" si="26"/>
        <v>0</v>
      </c>
      <c r="O74" s="12">
        <f t="shared" si="27"/>
        <v>0</v>
      </c>
      <c r="P74" s="12">
        <f t="shared" si="28"/>
        <v>0</v>
      </c>
      <c r="Q74" s="12">
        <f t="shared" si="29"/>
        <v>0</v>
      </c>
    </row>
    <row r="75" spans="1:17">
      <c r="A75" s="9">
        <v>83</v>
      </c>
      <c r="B75" s="3" t="s">
        <v>112</v>
      </c>
      <c r="C75" s="2">
        <v>1</v>
      </c>
      <c r="D75" s="7">
        <v>1</v>
      </c>
      <c r="E75" s="5">
        <v>1000</v>
      </c>
      <c r="F75" s="5">
        <f t="shared" si="21"/>
        <v>1000</v>
      </c>
      <c r="G75" s="5">
        <f t="shared" si="30"/>
        <v>12000</v>
      </c>
      <c r="H75" s="2">
        <v>1</v>
      </c>
      <c r="I75" s="7">
        <v>1</v>
      </c>
      <c r="J75" s="5">
        <v>1000</v>
      </c>
      <c r="K75" s="5">
        <f t="shared" si="20"/>
        <v>1000</v>
      </c>
      <c r="L75" s="5">
        <f t="shared" si="23"/>
        <v>12000</v>
      </c>
      <c r="M75" s="12">
        <f t="shared" si="25"/>
        <v>0</v>
      </c>
      <c r="N75" s="12">
        <f t="shared" si="26"/>
        <v>0</v>
      </c>
      <c r="O75" s="12">
        <f t="shared" si="27"/>
        <v>0</v>
      </c>
      <c r="P75" s="12">
        <f t="shared" si="28"/>
        <v>0</v>
      </c>
      <c r="Q75" s="12">
        <f t="shared" si="29"/>
        <v>0</v>
      </c>
    </row>
    <row r="76" spans="1:17">
      <c r="A76" s="9">
        <v>84</v>
      </c>
      <c r="B76" s="3" t="s">
        <v>113</v>
      </c>
      <c r="C76" s="2">
        <v>3</v>
      </c>
      <c r="D76" s="7">
        <v>1.2</v>
      </c>
      <c r="E76" s="5">
        <v>1200</v>
      </c>
      <c r="F76" s="5">
        <f t="shared" si="21"/>
        <v>3600</v>
      </c>
      <c r="G76" s="5">
        <f t="shared" si="30"/>
        <v>43200</v>
      </c>
      <c r="H76" s="2">
        <v>2</v>
      </c>
      <c r="I76" s="7">
        <v>1.2</v>
      </c>
      <c r="J76" s="5">
        <v>1200</v>
      </c>
      <c r="K76" s="5">
        <f t="shared" si="20"/>
        <v>2400</v>
      </c>
      <c r="L76" s="5">
        <f t="shared" si="23"/>
        <v>28800</v>
      </c>
      <c r="M76" s="12">
        <f t="shared" si="25"/>
        <v>-1</v>
      </c>
      <c r="N76" s="12">
        <f t="shared" si="26"/>
        <v>0</v>
      </c>
      <c r="O76" s="12">
        <f t="shared" si="27"/>
        <v>0</v>
      </c>
      <c r="P76" s="12">
        <f t="shared" si="28"/>
        <v>-1200</v>
      </c>
      <c r="Q76" s="12">
        <f t="shared" si="29"/>
        <v>-14400</v>
      </c>
    </row>
    <row r="77" spans="1:17">
      <c r="A77" s="9">
        <v>85</v>
      </c>
      <c r="B77" s="3" t="s">
        <v>29</v>
      </c>
      <c r="C77" s="2">
        <v>38</v>
      </c>
      <c r="D77" s="10">
        <v>1</v>
      </c>
      <c r="E77" s="5">
        <v>1000</v>
      </c>
      <c r="F77" s="5">
        <f t="shared" si="21"/>
        <v>38000</v>
      </c>
      <c r="G77" s="5">
        <f t="shared" si="30"/>
        <v>456000</v>
      </c>
      <c r="H77" s="2">
        <v>38</v>
      </c>
      <c r="I77" s="10">
        <v>1</v>
      </c>
      <c r="J77" s="5">
        <v>1000</v>
      </c>
      <c r="K77" s="5">
        <f t="shared" si="20"/>
        <v>38000</v>
      </c>
      <c r="L77" s="5">
        <f t="shared" si="23"/>
        <v>456000</v>
      </c>
      <c r="M77" s="12">
        <f t="shared" si="25"/>
        <v>0</v>
      </c>
      <c r="N77" s="12">
        <f t="shared" si="26"/>
        <v>0</v>
      </c>
      <c r="O77" s="12">
        <f t="shared" si="27"/>
        <v>0</v>
      </c>
      <c r="P77" s="12">
        <f t="shared" si="28"/>
        <v>0</v>
      </c>
      <c r="Q77" s="12">
        <f t="shared" si="29"/>
        <v>0</v>
      </c>
    </row>
  </sheetData>
  <autoFilter ref="A4:S77"/>
  <mergeCells count="6">
    <mergeCell ref="M3:Q3"/>
    <mergeCell ref="A2:P2"/>
    <mergeCell ref="H3:L3"/>
    <mergeCell ref="A3:A4"/>
    <mergeCell ref="B3:B4"/>
    <mergeCell ref="C3:G3"/>
  </mergeCells>
  <pageMargins left="0.23622047244094491" right="0" top="0" bottom="0" header="0" footer="0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9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N17" sqref="N17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14.5703125" style="1" customWidth="1"/>
    <col min="4" max="4" width="19.42578125" style="1" customWidth="1"/>
    <col min="5" max="5" width="20" style="1" customWidth="1"/>
    <col min="6" max="6" width="14.5703125" style="1" customWidth="1"/>
    <col min="7" max="7" width="13" style="1" customWidth="1"/>
    <col min="8" max="8" width="16.42578125" style="1" customWidth="1"/>
    <col min="9" max="9" width="19.42578125" style="1" customWidth="1"/>
    <col min="10" max="10" width="20" style="1" customWidth="1"/>
    <col min="11" max="11" width="14.5703125" style="1" customWidth="1"/>
    <col min="12" max="12" width="13" style="1" customWidth="1"/>
    <col min="13" max="13" width="17" style="1" customWidth="1"/>
    <col min="14" max="14" width="19.42578125" style="1" customWidth="1"/>
    <col min="15" max="15" width="20" style="1" customWidth="1"/>
    <col min="16" max="16" width="14.5703125" style="1" customWidth="1"/>
    <col min="17" max="17" width="13" style="1" customWidth="1"/>
    <col min="18" max="16384" width="16" style="1"/>
  </cols>
  <sheetData>
    <row r="2" spans="1:17" ht="51" customHeight="1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45" customHeight="1">
      <c r="A3" s="44" t="s">
        <v>51</v>
      </c>
      <c r="B3" s="44" t="s">
        <v>50</v>
      </c>
      <c r="C3" s="48" t="s">
        <v>137</v>
      </c>
      <c r="D3" s="49"/>
      <c r="E3" s="49"/>
      <c r="F3" s="49"/>
      <c r="G3" s="49"/>
      <c r="H3" s="48" t="s">
        <v>138</v>
      </c>
      <c r="I3" s="49"/>
      <c r="J3" s="49"/>
      <c r="K3" s="49"/>
      <c r="L3" s="49"/>
      <c r="M3" s="49" t="s">
        <v>117</v>
      </c>
      <c r="N3" s="49"/>
      <c r="O3" s="49"/>
      <c r="P3" s="49"/>
      <c r="Q3" s="49"/>
    </row>
    <row r="4" spans="1:17" ht="104.25" customHeight="1">
      <c r="A4" s="44"/>
      <c r="B4" s="44"/>
      <c r="C4" s="15" t="s">
        <v>1</v>
      </c>
      <c r="D4" s="16" t="s">
        <v>48</v>
      </c>
      <c r="E4" s="16" t="s">
        <v>47</v>
      </c>
      <c r="F4" s="16" t="s">
        <v>46</v>
      </c>
      <c r="G4" s="15" t="s">
        <v>45</v>
      </c>
      <c r="H4" s="15" t="s">
        <v>1</v>
      </c>
      <c r="I4" s="16" t="s">
        <v>48</v>
      </c>
      <c r="J4" s="16" t="s">
        <v>47</v>
      </c>
      <c r="K4" s="16" t="s">
        <v>46</v>
      </c>
      <c r="L4" s="15" t="s">
        <v>45</v>
      </c>
      <c r="M4" s="15" t="s">
        <v>1</v>
      </c>
      <c r="N4" s="16" t="s">
        <v>48</v>
      </c>
      <c r="O4" s="16" t="s">
        <v>47</v>
      </c>
      <c r="P4" s="16" t="s">
        <v>46</v>
      </c>
      <c r="Q4" s="15" t="s">
        <v>45</v>
      </c>
    </row>
    <row r="5" spans="1:17" ht="18" customHeight="1">
      <c r="A5" s="14"/>
      <c r="B5" s="13"/>
      <c r="C5" s="12">
        <f>SUM(C6:C21)</f>
        <v>37</v>
      </c>
      <c r="D5" s="12"/>
      <c r="E5" s="12"/>
      <c r="F5" s="12">
        <f>SUM(F6:F21)</f>
        <v>67100</v>
      </c>
      <c r="G5" s="12">
        <f>SUM(G6:G21)</f>
        <v>805200</v>
      </c>
      <c r="H5" s="12">
        <f>SUM(H6:H29)</f>
        <v>370</v>
      </c>
      <c r="I5" s="12"/>
      <c r="J5" s="12"/>
      <c r="K5" s="12">
        <f t="shared" ref="K5:L5" si="0">SUM(K6:K29)</f>
        <v>462100</v>
      </c>
      <c r="L5" s="12">
        <f t="shared" si="0"/>
        <v>5545200</v>
      </c>
      <c r="M5" s="12">
        <f>H5-C5</f>
        <v>333</v>
      </c>
      <c r="N5" s="12">
        <f t="shared" ref="N5:Q20" si="1">I5-D5</f>
        <v>0</v>
      </c>
      <c r="O5" s="12">
        <f t="shared" si="1"/>
        <v>0</v>
      </c>
      <c r="P5" s="12">
        <f t="shared" si="1"/>
        <v>395000</v>
      </c>
      <c r="Q5" s="12">
        <f t="shared" si="1"/>
        <v>4740000</v>
      </c>
    </row>
    <row r="6" spans="1:17">
      <c r="A6" s="9">
        <v>1</v>
      </c>
      <c r="B6" s="3" t="s">
        <v>35</v>
      </c>
      <c r="C6" s="11">
        <v>1</v>
      </c>
      <c r="D6" s="23">
        <v>5.4</v>
      </c>
      <c r="E6" s="5">
        <f>D6*1000</f>
        <v>5400</v>
      </c>
      <c r="F6" s="5">
        <f>E6*C6</f>
        <v>5400</v>
      </c>
      <c r="G6" s="5">
        <f>F6*12</f>
        <v>64800</v>
      </c>
      <c r="H6" s="11">
        <v>1</v>
      </c>
      <c r="I6" s="23">
        <v>5.4</v>
      </c>
      <c r="J6" s="5">
        <f>I6*1000</f>
        <v>5400</v>
      </c>
      <c r="K6" s="5">
        <f>J6*H6</f>
        <v>5400</v>
      </c>
      <c r="L6" s="5">
        <f>K6*12</f>
        <v>64800</v>
      </c>
      <c r="M6" s="11">
        <f t="shared" ref="M6:M29" si="2">H6-C6</f>
        <v>0</v>
      </c>
      <c r="N6" s="23">
        <f t="shared" si="1"/>
        <v>0</v>
      </c>
      <c r="O6" s="5">
        <f t="shared" si="1"/>
        <v>0</v>
      </c>
      <c r="P6" s="5">
        <f t="shared" si="1"/>
        <v>0</v>
      </c>
      <c r="Q6" s="5">
        <f t="shared" si="1"/>
        <v>0</v>
      </c>
    </row>
    <row r="7" spans="1:17">
      <c r="A7" s="9">
        <v>2</v>
      </c>
      <c r="B7" s="3" t="s">
        <v>20</v>
      </c>
      <c r="C7" s="11">
        <v>3</v>
      </c>
      <c r="D7" s="22">
        <v>4</v>
      </c>
      <c r="E7" s="5">
        <f t="shared" ref="E7:E29" si="3">D7*1000</f>
        <v>4000</v>
      </c>
      <c r="F7" s="5">
        <f t="shared" ref="F7:F29" si="4">E7*C7</f>
        <v>12000</v>
      </c>
      <c r="G7" s="5">
        <f t="shared" ref="G7:G29" si="5">F7*12</f>
        <v>144000</v>
      </c>
      <c r="H7" s="11">
        <v>3</v>
      </c>
      <c r="I7" s="22">
        <v>4</v>
      </c>
      <c r="J7" s="5">
        <f t="shared" ref="J7:J29" si="6">I7*1000</f>
        <v>4000</v>
      </c>
      <c r="K7" s="5">
        <f t="shared" ref="K7:K29" si="7">J7*H7</f>
        <v>12000</v>
      </c>
      <c r="L7" s="5">
        <f t="shared" ref="L7:L29" si="8">K7*12</f>
        <v>144000</v>
      </c>
      <c r="M7" s="11">
        <f t="shared" si="2"/>
        <v>0</v>
      </c>
      <c r="N7" s="22">
        <f t="shared" si="1"/>
        <v>0</v>
      </c>
      <c r="O7" s="5">
        <f t="shared" si="1"/>
        <v>0</v>
      </c>
      <c r="P7" s="5">
        <f t="shared" si="1"/>
        <v>0</v>
      </c>
      <c r="Q7" s="5">
        <f t="shared" si="1"/>
        <v>0</v>
      </c>
    </row>
    <row r="8" spans="1:17">
      <c r="A8" s="9">
        <v>3</v>
      </c>
      <c r="B8" s="3" t="s">
        <v>6</v>
      </c>
      <c r="C8" s="11">
        <v>2</v>
      </c>
      <c r="D8" s="7">
        <v>2.8</v>
      </c>
      <c r="E8" s="5">
        <f t="shared" si="3"/>
        <v>2800</v>
      </c>
      <c r="F8" s="5">
        <f t="shared" si="4"/>
        <v>5600</v>
      </c>
      <c r="G8" s="5">
        <f t="shared" si="5"/>
        <v>67200</v>
      </c>
      <c r="H8" s="11">
        <v>0</v>
      </c>
      <c r="I8" s="7">
        <v>0</v>
      </c>
      <c r="J8" s="5">
        <f t="shared" si="6"/>
        <v>0</v>
      </c>
      <c r="K8" s="5">
        <f t="shared" si="7"/>
        <v>0</v>
      </c>
      <c r="L8" s="5">
        <f t="shared" si="8"/>
        <v>0</v>
      </c>
      <c r="M8" s="11">
        <f t="shared" si="2"/>
        <v>-2</v>
      </c>
      <c r="N8" s="7">
        <f t="shared" si="1"/>
        <v>-2.8</v>
      </c>
      <c r="O8" s="5">
        <f t="shared" si="1"/>
        <v>-2800</v>
      </c>
      <c r="P8" s="5">
        <f t="shared" si="1"/>
        <v>-5600</v>
      </c>
      <c r="Q8" s="5">
        <f t="shared" si="1"/>
        <v>-67200</v>
      </c>
    </row>
    <row r="9" spans="1:17">
      <c r="A9" s="9">
        <v>4</v>
      </c>
      <c r="B9" s="3" t="s">
        <v>6</v>
      </c>
      <c r="C9" s="11">
        <v>0</v>
      </c>
      <c r="D9" s="7">
        <v>0</v>
      </c>
      <c r="E9" s="5">
        <f t="shared" si="3"/>
        <v>0</v>
      </c>
      <c r="F9" s="5">
        <f t="shared" si="4"/>
        <v>0</v>
      </c>
      <c r="G9" s="5">
        <f t="shared" si="5"/>
        <v>0</v>
      </c>
      <c r="H9" s="11">
        <v>1</v>
      </c>
      <c r="I9" s="7">
        <v>3.6</v>
      </c>
      <c r="J9" s="5">
        <f t="shared" si="6"/>
        <v>3600</v>
      </c>
      <c r="K9" s="5">
        <f t="shared" si="7"/>
        <v>3600</v>
      </c>
      <c r="L9" s="5">
        <f t="shared" si="8"/>
        <v>43200</v>
      </c>
      <c r="M9" s="11">
        <f t="shared" si="2"/>
        <v>1</v>
      </c>
      <c r="N9" s="7">
        <f t="shared" si="1"/>
        <v>3.6</v>
      </c>
      <c r="O9" s="5">
        <f t="shared" si="1"/>
        <v>3600</v>
      </c>
      <c r="P9" s="5">
        <f t="shared" si="1"/>
        <v>3600</v>
      </c>
      <c r="Q9" s="5">
        <f t="shared" si="1"/>
        <v>43200</v>
      </c>
    </row>
    <row r="10" spans="1:17">
      <c r="A10" s="9">
        <v>5</v>
      </c>
      <c r="B10" s="3" t="s">
        <v>6</v>
      </c>
      <c r="C10" s="11">
        <v>0</v>
      </c>
      <c r="D10" s="7">
        <v>0</v>
      </c>
      <c r="E10" s="5">
        <f t="shared" si="3"/>
        <v>0</v>
      </c>
      <c r="F10" s="5">
        <f t="shared" si="4"/>
        <v>0</v>
      </c>
      <c r="G10" s="5">
        <f t="shared" si="5"/>
        <v>0</v>
      </c>
      <c r="H10" s="11">
        <v>3</v>
      </c>
      <c r="I10" s="7">
        <v>3.3</v>
      </c>
      <c r="J10" s="5">
        <f t="shared" si="6"/>
        <v>3300</v>
      </c>
      <c r="K10" s="5">
        <f t="shared" si="7"/>
        <v>9900</v>
      </c>
      <c r="L10" s="5">
        <f t="shared" si="8"/>
        <v>118800</v>
      </c>
      <c r="M10" s="11">
        <f t="shared" si="2"/>
        <v>3</v>
      </c>
      <c r="N10" s="7">
        <f t="shared" si="1"/>
        <v>3.3</v>
      </c>
      <c r="O10" s="5">
        <f t="shared" si="1"/>
        <v>3300</v>
      </c>
      <c r="P10" s="5">
        <f t="shared" si="1"/>
        <v>9900</v>
      </c>
      <c r="Q10" s="5">
        <f t="shared" si="1"/>
        <v>118800</v>
      </c>
    </row>
    <row r="11" spans="1:17">
      <c r="A11" s="9">
        <v>6</v>
      </c>
      <c r="B11" s="3" t="s">
        <v>22</v>
      </c>
      <c r="C11" s="11">
        <v>1</v>
      </c>
      <c r="D11" s="7">
        <v>2.5</v>
      </c>
      <c r="E11" s="5">
        <f t="shared" si="3"/>
        <v>2500</v>
      </c>
      <c r="F11" s="5">
        <f t="shared" si="4"/>
        <v>2500</v>
      </c>
      <c r="G11" s="5">
        <f t="shared" si="5"/>
        <v>30000</v>
      </c>
      <c r="H11" s="11">
        <v>1</v>
      </c>
      <c r="I11" s="7">
        <v>2.5</v>
      </c>
      <c r="J11" s="5">
        <f t="shared" si="6"/>
        <v>2500</v>
      </c>
      <c r="K11" s="5">
        <f t="shared" si="7"/>
        <v>2500</v>
      </c>
      <c r="L11" s="5">
        <f t="shared" si="8"/>
        <v>30000</v>
      </c>
      <c r="M11" s="11">
        <f t="shared" si="2"/>
        <v>0</v>
      </c>
      <c r="N11" s="7">
        <f t="shared" si="1"/>
        <v>0</v>
      </c>
      <c r="O11" s="5">
        <f t="shared" si="1"/>
        <v>0</v>
      </c>
      <c r="P11" s="5">
        <f t="shared" si="1"/>
        <v>0</v>
      </c>
      <c r="Q11" s="5">
        <f t="shared" si="1"/>
        <v>0</v>
      </c>
    </row>
    <row r="12" spans="1:17">
      <c r="A12" s="9">
        <v>7</v>
      </c>
      <c r="B12" s="3" t="s">
        <v>7</v>
      </c>
      <c r="C12" s="11">
        <v>1</v>
      </c>
      <c r="D12" s="7">
        <v>2.5</v>
      </c>
      <c r="E12" s="5">
        <f t="shared" si="3"/>
        <v>2500</v>
      </c>
      <c r="F12" s="5">
        <f t="shared" si="4"/>
        <v>2500</v>
      </c>
      <c r="G12" s="5">
        <f t="shared" si="5"/>
        <v>30000</v>
      </c>
      <c r="H12" s="11">
        <v>0</v>
      </c>
      <c r="I12" s="7">
        <v>0</v>
      </c>
      <c r="J12" s="5">
        <f t="shared" si="6"/>
        <v>0</v>
      </c>
      <c r="K12" s="5">
        <f t="shared" si="7"/>
        <v>0</v>
      </c>
      <c r="L12" s="5">
        <f t="shared" si="8"/>
        <v>0</v>
      </c>
      <c r="M12" s="11">
        <f t="shared" si="2"/>
        <v>-1</v>
      </c>
      <c r="N12" s="7">
        <f t="shared" si="1"/>
        <v>-2.5</v>
      </c>
      <c r="O12" s="5">
        <f t="shared" si="1"/>
        <v>-2500</v>
      </c>
      <c r="P12" s="5">
        <f t="shared" si="1"/>
        <v>-2500</v>
      </c>
      <c r="Q12" s="5">
        <f t="shared" si="1"/>
        <v>-30000</v>
      </c>
    </row>
    <row r="13" spans="1:17">
      <c r="A13" s="9">
        <v>8</v>
      </c>
      <c r="B13" s="3" t="s">
        <v>7</v>
      </c>
      <c r="C13" s="11">
        <v>5</v>
      </c>
      <c r="D13" s="7">
        <v>2.2000000000000002</v>
      </c>
      <c r="E13" s="5">
        <f t="shared" si="3"/>
        <v>2200</v>
      </c>
      <c r="F13" s="5">
        <f t="shared" si="4"/>
        <v>11000</v>
      </c>
      <c r="G13" s="5">
        <f t="shared" si="5"/>
        <v>132000</v>
      </c>
      <c r="H13" s="11">
        <v>9</v>
      </c>
      <c r="I13" s="7">
        <v>2.2000000000000002</v>
      </c>
      <c r="J13" s="5">
        <f t="shared" si="6"/>
        <v>2200</v>
      </c>
      <c r="K13" s="5">
        <f t="shared" si="7"/>
        <v>19800</v>
      </c>
      <c r="L13" s="5">
        <f t="shared" si="8"/>
        <v>237600</v>
      </c>
      <c r="M13" s="11">
        <f t="shared" si="2"/>
        <v>4</v>
      </c>
      <c r="N13" s="7">
        <f t="shared" si="1"/>
        <v>0</v>
      </c>
      <c r="O13" s="5">
        <f t="shared" si="1"/>
        <v>0</v>
      </c>
      <c r="P13" s="5">
        <f t="shared" si="1"/>
        <v>8800</v>
      </c>
      <c r="Q13" s="5">
        <f t="shared" si="1"/>
        <v>105600</v>
      </c>
    </row>
    <row r="14" spans="1:17">
      <c r="A14" s="9">
        <v>9</v>
      </c>
      <c r="B14" s="3" t="s">
        <v>36</v>
      </c>
      <c r="C14" s="11">
        <v>1</v>
      </c>
      <c r="D14" s="7">
        <v>1.5</v>
      </c>
      <c r="E14" s="5">
        <f t="shared" si="3"/>
        <v>1500</v>
      </c>
      <c r="F14" s="5">
        <f t="shared" si="4"/>
        <v>1500</v>
      </c>
      <c r="G14" s="5">
        <f t="shared" si="5"/>
        <v>18000</v>
      </c>
      <c r="H14" s="11">
        <v>1</v>
      </c>
      <c r="I14" s="7">
        <v>1.5</v>
      </c>
      <c r="J14" s="5">
        <f t="shared" si="6"/>
        <v>1500</v>
      </c>
      <c r="K14" s="5">
        <f t="shared" si="7"/>
        <v>1500</v>
      </c>
      <c r="L14" s="5">
        <f t="shared" si="8"/>
        <v>18000</v>
      </c>
      <c r="M14" s="11">
        <f t="shared" si="2"/>
        <v>0</v>
      </c>
      <c r="N14" s="7">
        <f t="shared" si="1"/>
        <v>0</v>
      </c>
      <c r="O14" s="5">
        <f t="shared" si="1"/>
        <v>0</v>
      </c>
      <c r="P14" s="5">
        <f t="shared" si="1"/>
        <v>0</v>
      </c>
      <c r="Q14" s="5">
        <f t="shared" si="1"/>
        <v>0</v>
      </c>
    </row>
    <row r="15" spans="1:17">
      <c r="A15" s="9">
        <v>10</v>
      </c>
      <c r="B15" s="3" t="s">
        <v>37</v>
      </c>
      <c r="C15" s="11">
        <v>1</v>
      </c>
      <c r="D15" s="7">
        <v>1.5</v>
      </c>
      <c r="E15" s="5">
        <f t="shared" si="3"/>
        <v>1500</v>
      </c>
      <c r="F15" s="5">
        <f t="shared" si="4"/>
        <v>1500</v>
      </c>
      <c r="G15" s="5">
        <f t="shared" si="5"/>
        <v>18000</v>
      </c>
      <c r="H15" s="11">
        <v>0</v>
      </c>
      <c r="I15" s="7">
        <v>0</v>
      </c>
      <c r="J15" s="5">
        <f t="shared" si="6"/>
        <v>0</v>
      </c>
      <c r="K15" s="5">
        <f t="shared" si="7"/>
        <v>0</v>
      </c>
      <c r="L15" s="5">
        <f t="shared" si="8"/>
        <v>0</v>
      </c>
      <c r="M15" s="11">
        <f t="shared" si="2"/>
        <v>-1</v>
      </c>
      <c r="N15" s="7">
        <f t="shared" si="1"/>
        <v>-1.5</v>
      </c>
      <c r="O15" s="5">
        <f t="shared" si="1"/>
        <v>-1500</v>
      </c>
      <c r="P15" s="5">
        <f t="shared" si="1"/>
        <v>-1500</v>
      </c>
      <c r="Q15" s="5">
        <f t="shared" si="1"/>
        <v>-18000</v>
      </c>
    </row>
    <row r="16" spans="1:17">
      <c r="A16" s="9">
        <v>11</v>
      </c>
      <c r="B16" s="3" t="s">
        <v>9</v>
      </c>
      <c r="C16" s="11">
        <v>5</v>
      </c>
      <c r="D16" s="7">
        <v>1.3</v>
      </c>
      <c r="E16" s="5">
        <f t="shared" si="3"/>
        <v>1300</v>
      </c>
      <c r="F16" s="5">
        <f t="shared" si="4"/>
        <v>6500</v>
      </c>
      <c r="G16" s="5">
        <f t="shared" si="5"/>
        <v>78000</v>
      </c>
      <c r="H16" s="11">
        <v>7</v>
      </c>
      <c r="I16" s="7">
        <v>1.3</v>
      </c>
      <c r="J16" s="5">
        <f t="shared" si="6"/>
        <v>1300</v>
      </c>
      <c r="K16" s="5">
        <f t="shared" si="7"/>
        <v>9100</v>
      </c>
      <c r="L16" s="5">
        <f t="shared" si="8"/>
        <v>109200</v>
      </c>
      <c r="M16" s="11">
        <f t="shared" si="2"/>
        <v>2</v>
      </c>
      <c r="N16" s="7">
        <f t="shared" si="1"/>
        <v>0</v>
      </c>
      <c r="O16" s="5">
        <f t="shared" si="1"/>
        <v>0</v>
      </c>
      <c r="P16" s="5">
        <f t="shared" si="1"/>
        <v>2600</v>
      </c>
      <c r="Q16" s="5">
        <f t="shared" si="1"/>
        <v>31200</v>
      </c>
    </row>
    <row r="17" spans="1:17">
      <c r="A17" s="9">
        <v>12</v>
      </c>
      <c r="B17" s="3" t="s">
        <v>9</v>
      </c>
      <c r="C17" s="11">
        <v>7</v>
      </c>
      <c r="D17" s="7">
        <v>1.2</v>
      </c>
      <c r="E17" s="5">
        <f t="shared" si="3"/>
        <v>1200</v>
      </c>
      <c r="F17" s="5">
        <f t="shared" si="4"/>
        <v>8400</v>
      </c>
      <c r="G17" s="5">
        <f t="shared" si="5"/>
        <v>100800</v>
      </c>
      <c r="H17" s="11">
        <v>17</v>
      </c>
      <c r="I17" s="7">
        <v>1.2</v>
      </c>
      <c r="J17" s="5">
        <f t="shared" si="6"/>
        <v>1200</v>
      </c>
      <c r="K17" s="5">
        <f t="shared" si="7"/>
        <v>20400</v>
      </c>
      <c r="L17" s="5">
        <f t="shared" si="8"/>
        <v>244800</v>
      </c>
      <c r="M17" s="11">
        <f t="shared" si="2"/>
        <v>10</v>
      </c>
      <c r="N17" s="7">
        <f t="shared" si="1"/>
        <v>0</v>
      </c>
      <c r="O17" s="5">
        <f t="shared" si="1"/>
        <v>0</v>
      </c>
      <c r="P17" s="5">
        <f t="shared" si="1"/>
        <v>12000</v>
      </c>
      <c r="Q17" s="5">
        <f t="shared" si="1"/>
        <v>144000</v>
      </c>
    </row>
    <row r="18" spans="1:17">
      <c r="A18" s="9">
        <v>13</v>
      </c>
      <c r="B18" s="3" t="s">
        <v>11</v>
      </c>
      <c r="C18" s="11">
        <v>2</v>
      </c>
      <c r="D18" s="7">
        <v>1.2</v>
      </c>
      <c r="E18" s="5">
        <f t="shared" si="3"/>
        <v>1200</v>
      </c>
      <c r="F18" s="5">
        <f t="shared" si="4"/>
        <v>2400</v>
      </c>
      <c r="G18" s="5">
        <f t="shared" si="5"/>
        <v>28800</v>
      </c>
      <c r="H18" s="11">
        <v>4</v>
      </c>
      <c r="I18" s="7">
        <v>1.2</v>
      </c>
      <c r="J18" s="5">
        <f t="shared" si="6"/>
        <v>1200</v>
      </c>
      <c r="K18" s="5">
        <f t="shared" si="7"/>
        <v>4800</v>
      </c>
      <c r="L18" s="5">
        <f t="shared" si="8"/>
        <v>57600</v>
      </c>
      <c r="M18" s="11">
        <f t="shared" si="2"/>
        <v>2</v>
      </c>
      <c r="N18" s="7">
        <f t="shared" si="1"/>
        <v>0</v>
      </c>
      <c r="O18" s="5">
        <f t="shared" si="1"/>
        <v>0</v>
      </c>
      <c r="P18" s="5">
        <f t="shared" si="1"/>
        <v>2400</v>
      </c>
      <c r="Q18" s="5">
        <f t="shared" si="1"/>
        <v>28800</v>
      </c>
    </row>
    <row r="19" spans="1:17">
      <c r="A19" s="9">
        <v>14</v>
      </c>
      <c r="B19" s="3" t="s">
        <v>11</v>
      </c>
      <c r="C19" s="11">
        <v>6</v>
      </c>
      <c r="D19" s="7">
        <v>1</v>
      </c>
      <c r="E19" s="5">
        <f t="shared" si="3"/>
        <v>1000</v>
      </c>
      <c r="F19" s="5">
        <f t="shared" si="4"/>
        <v>6000</v>
      </c>
      <c r="G19" s="5">
        <f t="shared" si="5"/>
        <v>72000</v>
      </c>
      <c r="H19" s="11">
        <v>0</v>
      </c>
      <c r="I19" s="7">
        <v>1</v>
      </c>
      <c r="J19" s="5">
        <f t="shared" si="6"/>
        <v>1000</v>
      </c>
      <c r="K19" s="5">
        <f t="shared" si="7"/>
        <v>0</v>
      </c>
      <c r="L19" s="5">
        <f t="shared" si="8"/>
        <v>0</v>
      </c>
      <c r="M19" s="11">
        <f t="shared" si="2"/>
        <v>-6</v>
      </c>
      <c r="N19" s="7">
        <f t="shared" si="1"/>
        <v>0</v>
      </c>
      <c r="O19" s="5">
        <f t="shared" si="1"/>
        <v>0</v>
      </c>
      <c r="P19" s="5">
        <f t="shared" si="1"/>
        <v>-6000</v>
      </c>
      <c r="Q19" s="5">
        <f t="shared" si="1"/>
        <v>-72000</v>
      </c>
    </row>
    <row r="20" spans="1:17">
      <c r="A20" s="9">
        <v>15</v>
      </c>
      <c r="B20" s="3" t="s">
        <v>11</v>
      </c>
      <c r="C20" s="11">
        <v>0</v>
      </c>
      <c r="D20" s="7">
        <v>0</v>
      </c>
      <c r="E20" s="5">
        <f t="shared" si="3"/>
        <v>0</v>
      </c>
      <c r="F20" s="5">
        <f t="shared" si="4"/>
        <v>0</v>
      </c>
      <c r="G20" s="5">
        <f t="shared" si="5"/>
        <v>0</v>
      </c>
      <c r="H20" s="11">
        <v>10</v>
      </c>
      <c r="I20" s="7">
        <v>1.1499999999999999</v>
      </c>
      <c r="J20" s="5">
        <f t="shared" si="6"/>
        <v>1150</v>
      </c>
      <c r="K20" s="5">
        <f t="shared" si="7"/>
        <v>11500</v>
      </c>
      <c r="L20" s="5">
        <f t="shared" si="8"/>
        <v>138000</v>
      </c>
      <c r="M20" s="11">
        <f t="shared" si="2"/>
        <v>10</v>
      </c>
      <c r="N20" s="7">
        <f t="shared" si="1"/>
        <v>1.1499999999999999</v>
      </c>
      <c r="O20" s="5">
        <f t="shared" si="1"/>
        <v>1150</v>
      </c>
      <c r="P20" s="5">
        <f t="shared" si="1"/>
        <v>11500</v>
      </c>
      <c r="Q20" s="5">
        <f t="shared" si="1"/>
        <v>138000</v>
      </c>
    </row>
    <row r="21" spans="1:17">
      <c r="A21" s="9">
        <v>16</v>
      </c>
      <c r="B21" s="3" t="s">
        <v>13</v>
      </c>
      <c r="C21" s="11">
        <v>2</v>
      </c>
      <c r="D21" s="7">
        <v>0.9</v>
      </c>
      <c r="E21" s="5">
        <f t="shared" si="3"/>
        <v>900</v>
      </c>
      <c r="F21" s="5">
        <f t="shared" si="4"/>
        <v>1800</v>
      </c>
      <c r="G21" s="5">
        <f t="shared" si="5"/>
        <v>21600</v>
      </c>
      <c r="H21" s="11">
        <v>0</v>
      </c>
      <c r="I21" s="7">
        <v>0</v>
      </c>
      <c r="J21" s="5">
        <f t="shared" si="6"/>
        <v>0</v>
      </c>
      <c r="K21" s="5">
        <f t="shared" si="7"/>
        <v>0</v>
      </c>
      <c r="L21" s="5">
        <f t="shared" si="8"/>
        <v>0</v>
      </c>
      <c r="M21" s="11">
        <f t="shared" si="2"/>
        <v>-2</v>
      </c>
      <c r="N21" s="7">
        <f t="shared" ref="N21:N29" si="9">I21-D21</f>
        <v>-0.9</v>
      </c>
      <c r="O21" s="5">
        <f t="shared" ref="O21:O29" si="10">J21-E21</f>
        <v>-900</v>
      </c>
      <c r="P21" s="5">
        <f t="shared" ref="P21:P29" si="11">K21-F21</f>
        <v>-1800</v>
      </c>
      <c r="Q21" s="5">
        <f t="shared" ref="Q21:Q29" si="12">L21-G21</f>
        <v>-21600</v>
      </c>
    </row>
    <row r="22" spans="1:17">
      <c r="A22" s="9">
        <v>17</v>
      </c>
      <c r="B22" s="3" t="s">
        <v>13</v>
      </c>
      <c r="C22" s="11">
        <v>0</v>
      </c>
      <c r="D22" s="11">
        <v>0</v>
      </c>
      <c r="E22" s="5">
        <f t="shared" si="3"/>
        <v>0</v>
      </c>
      <c r="F22" s="5">
        <f t="shared" si="4"/>
        <v>0</v>
      </c>
      <c r="G22" s="5">
        <f t="shared" si="5"/>
        <v>0</v>
      </c>
      <c r="H22" s="11">
        <v>4</v>
      </c>
      <c r="I22" s="11">
        <v>1</v>
      </c>
      <c r="J22" s="5">
        <f t="shared" si="6"/>
        <v>1000</v>
      </c>
      <c r="K22" s="5">
        <f t="shared" si="7"/>
        <v>4000</v>
      </c>
      <c r="L22" s="5">
        <f t="shared" si="8"/>
        <v>48000</v>
      </c>
      <c r="M22" s="11">
        <f t="shared" si="2"/>
        <v>4</v>
      </c>
      <c r="N22" s="7">
        <f t="shared" si="9"/>
        <v>1</v>
      </c>
      <c r="O22" s="5">
        <f t="shared" si="10"/>
        <v>1000</v>
      </c>
      <c r="P22" s="5">
        <f t="shared" si="11"/>
        <v>4000</v>
      </c>
      <c r="Q22" s="5">
        <f t="shared" si="12"/>
        <v>48000</v>
      </c>
    </row>
    <row r="23" spans="1:17">
      <c r="A23" s="9">
        <v>18</v>
      </c>
      <c r="B23" s="3" t="s">
        <v>13</v>
      </c>
      <c r="C23" s="11">
        <v>0</v>
      </c>
      <c r="D23" s="11">
        <v>0</v>
      </c>
      <c r="E23" s="5">
        <f t="shared" si="3"/>
        <v>0</v>
      </c>
      <c r="F23" s="5">
        <f t="shared" si="4"/>
        <v>0</v>
      </c>
      <c r="G23" s="5">
        <f t="shared" si="5"/>
        <v>0</v>
      </c>
      <c r="H23" s="11">
        <v>15</v>
      </c>
      <c r="I23" s="11">
        <v>0.5</v>
      </c>
      <c r="J23" s="5">
        <f t="shared" si="6"/>
        <v>500</v>
      </c>
      <c r="K23" s="5">
        <f t="shared" si="7"/>
        <v>7500</v>
      </c>
      <c r="L23" s="5">
        <f t="shared" si="8"/>
        <v>90000</v>
      </c>
      <c r="M23" s="11">
        <f t="shared" si="2"/>
        <v>15</v>
      </c>
      <c r="N23" s="7">
        <f t="shared" si="9"/>
        <v>0.5</v>
      </c>
      <c r="O23" s="5">
        <f t="shared" si="10"/>
        <v>500</v>
      </c>
      <c r="P23" s="5">
        <f t="shared" si="11"/>
        <v>7500</v>
      </c>
      <c r="Q23" s="5">
        <f t="shared" si="12"/>
        <v>90000</v>
      </c>
    </row>
    <row r="24" spans="1:17" ht="20.25" customHeight="1">
      <c r="A24" s="9">
        <v>19</v>
      </c>
      <c r="B24" s="3" t="s">
        <v>129</v>
      </c>
      <c r="C24" s="11">
        <v>0</v>
      </c>
      <c r="D24" s="11">
        <v>0</v>
      </c>
      <c r="E24" s="5">
        <f t="shared" si="3"/>
        <v>0</v>
      </c>
      <c r="F24" s="5">
        <f t="shared" si="4"/>
        <v>0</v>
      </c>
      <c r="G24" s="5">
        <f t="shared" si="5"/>
        <v>0</v>
      </c>
      <c r="H24" s="11">
        <v>6</v>
      </c>
      <c r="I24" s="11">
        <v>1.6</v>
      </c>
      <c r="J24" s="5">
        <f t="shared" si="6"/>
        <v>1600</v>
      </c>
      <c r="K24" s="5">
        <f t="shared" si="7"/>
        <v>9600</v>
      </c>
      <c r="L24" s="5">
        <f t="shared" si="8"/>
        <v>115200</v>
      </c>
      <c r="M24" s="11">
        <f t="shared" si="2"/>
        <v>6</v>
      </c>
      <c r="N24" s="7">
        <f t="shared" si="9"/>
        <v>1.6</v>
      </c>
      <c r="O24" s="5">
        <f t="shared" si="10"/>
        <v>1600</v>
      </c>
      <c r="P24" s="5">
        <f t="shared" si="11"/>
        <v>9600</v>
      </c>
      <c r="Q24" s="5">
        <f t="shared" si="12"/>
        <v>115200</v>
      </c>
    </row>
    <row r="25" spans="1:17">
      <c r="A25" s="9">
        <v>20</v>
      </c>
      <c r="B25" s="3" t="s">
        <v>27</v>
      </c>
      <c r="C25" s="11">
        <v>0</v>
      </c>
      <c r="D25" s="11">
        <v>0</v>
      </c>
      <c r="E25" s="5">
        <f t="shared" si="3"/>
        <v>0</v>
      </c>
      <c r="F25" s="5">
        <f t="shared" si="4"/>
        <v>0</v>
      </c>
      <c r="G25" s="5">
        <f t="shared" si="5"/>
        <v>0</v>
      </c>
      <c r="H25" s="11">
        <v>9</v>
      </c>
      <c r="I25" s="11">
        <v>1.4</v>
      </c>
      <c r="J25" s="5">
        <f t="shared" si="6"/>
        <v>1400</v>
      </c>
      <c r="K25" s="5">
        <f t="shared" si="7"/>
        <v>12600</v>
      </c>
      <c r="L25" s="5">
        <f t="shared" si="8"/>
        <v>151200</v>
      </c>
      <c r="M25" s="11">
        <f t="shared" si="2"/>
        <v>9</v>
      </c>
      <c r="N25" s="7">
        <f t="shared" si="9"/>
        <v>1.4</v>
      </c>
      <c r="O25" s="5">
        <f t="shared" si="10"/>
        <v>1400</v>
      </c>
      <c r="P25" s="5">
        <f t="shared" si="11"/>
        <v>12600</v>
      </c>
      <c r="Q25" s="5">
        <f t="shared" si="12"/>
        <v>151200</v>
      </c>
    </row>
    <row r="26" spans="1:17">
      <c r="A26" s="9">
        <v>21</v>
      </c>
      <c r="B26" s="3" t="s">
        <v>30</v>
      </c>
      <c r="C26" s="11">
        <v>0</v>
      </c>
      <c r="D26" s="11">
        <v>0</v>
      </c>
      <c r="E26" s="5">
        <f t="shared" si="3"/>
        <v>0</v>
      </c>
      <c r="F26" s="5">
        <f t="shared" si="4"/>
        <v>0</v>
      </c>
      <c r="G26" s="5">
        <f t="shared" si="5"/>
        <v>0</v>
      </c>
      <c r="H26" s="11">
        <v>246</v>
      </c>
      <c r="I26" s="11">
        <v>1.2</v>
      </c>
      <c r="J26" s="5">
        <f t="shared" si="6"/>
        <v>1200</v>
      </c>
      <c r="K26" s="5">
        <f t="shared" si="7"/>
        <v>295200</v>
      </c>
      <c r="L26" s="5">
        <f t="shared" si="8"/>
        <v>3542400</v>
      </c>
      <c r="M26" s="11">
        <f t="shared" si="2"/>
        <v>246</v>
      </c>
      <c r="N26" s="7">
        <f t="shared" si="9"/>
        <v>1.2</v>
      </c>
      <c r="O26" s="5">
        <f t="shared" si="10"/>
        <v>1200</v>
      </c>
      <c r="P26" s="5">
        <f t="shared" si="11"/>
        <v>295200</v>
      </c>
      <c r="Q26" s="5">
        <f t="shared" si="12"/>
        <v>3542400</v>
      </c>
    </row>
    <row r="27" spans="1:17">
      <c r="A27" s="9">
        <v>22</v>
      </c>
      <c r="B27" s="3" t="s">
        <v>129</v>
      </c>
      <c r="C27" s="11">
        <v>0</v>
      </c>
      <c r="D27" s="11">
        <v>0</v>
      </c>
      <c r="E27" s="5">
        <f t="shared" si="3"/>
        <v>0</v>
      </c>
      <c r="F27" s="5">
        <f t="shared" si="4"/>
        <v>0</v>
      </c>
      <c r="G27" s="5">
        <f t="shared" si="5"/>
        <v>0</v>
      </c>
      <c r="H27" s="11">
        <v>9</v>
      </c>
      <c r="I27" s="11">
        <v>1.5</v>
      </c>
      <c r="J27" s="5">
        <f t="shared" si="6"/>
        <v>1500</v>
      </c>
      <c r="K27" s="5">
        <f t="shared" si="7"/>
        <v>13500</v>
      </c>
      <c r="L27" s="5">
        <f t="shared" si="8"/>
        <v>162000</v>
      </c>
      <c r="M27" s="11">
        <f t="shared" si="2"/>
        <v>9</v>
      </c>
      <c r="N27" s="7">
        <f t="shared" si="9"/>
        <v>1.5</v>
      </c>
      <c r="O27" s="5">
        <f t="shared" si="10"/>
        <v>1500</v>
      </c>
      <c r="P27" s="5">
        <f t="shared" si="11"/>
        <v>13500</v>
      </c>
      <c r="Q27" s="5">
        <f t="shared" si="12"/>
        <v>162000</v>
      </c>
    </row>
    <row r="28" spans="1:17">
      <c r="A28" s="9">
        <v>23</v>
      </c>
      <c r="B28" s="3" t="s">
        <v>31</v>
      </c>
      <c r="C28" s="11">
        <v>0</v>
      </c>
      <c r="D28" s="11">
        <v>0</v>
      </c>
      <c r="E28" s="5">
        <f t="shared" si="3"/>
        <v>0</v>
      </c>
      <c r="F28" s="5">
        <f t="shared" si="4"/>
        <v>0</v>
      </c>
      <c r="G28" s="5">
        <f t="shared" si="5"/>
        <v>0</v>
      </c>
      <c r="H28" s="11">
        <v>14</v>
      </c>
      <c r="I28" s="11">
        <v>0.8</v>
      </c>
      <c r="J28" s="5">
        <f t="shared" si="6"/>
        <v>800</v>
      </c>
      <c r="K28" s="5">
        <f t="shared" si="7"/>
        <v>11200</v>
      </c>
      <c r="L28" s="5">
        <f t="shared" si="8"/>
        <v>134400</v>
      </c>
      <c r="M28" s="11">
        <f t="shared" si="2"/>
        <v>14</v>
      </c>
      <c r="N28" s="7">
        <f t="shared" si="9"/>
        <v>0.8</v>
      </c>
      <c r="O28" s="5">
        <f t="shared" si="10"/>
        <v>800</v>
      </c>
      <c r="P28" s="5">
        <f t="shared" si="11"/>
        <v>11200</v>
      </c>
      <c r="Q28" s="5">
        <f t="shared" si="12"/>
        <v>134400</v>
      </c>
    </row>
    <row r="29" spans="1:17">
      <c r="A29" s="9">
        <v>24</v>
      </c>
      <c r="B29" s="3" t="s">
        <v>32</v>
      </c>
      <c r="C29" s="11">
        <v>0</v>
      </c>
      <c r="D29" s="11">
        <v>0</v>
      </c>
      <c r="E29" s="5">
        <f t="shared" si="3"/>
        <v>0</v>
      </c>
      <c r="F29" s="5">
        <f t="shared" si="4"/>
        <v>0</v>
      </c>
      <c r="G29" s="5">
        <f t="shared" si="5"/>
        <v>0</v>
      </c>
      <c r="H29" s="11">
        <v>10</v>
      </c>
      <c r="I29" s="11">
        <v>0.8</v>
      </c>
      <c r="J29" s="5">
        <f t="shared" si="6"/>
        <v>800</v>
      </c>
      <c r="K29" s="5">
        <f t="shared" si="7"/>
        <v>8000</v>
      </c>
      <c r="L29" s="5">
        <f t="shared" si="8"/>
        <v>96000</v>
      </c>
      <c r="M29" s="11">
        <f t="shared" si="2"/>
        <v>10</v>
      </c>
      <c r="N29" s="7">
        <f t="shared" si="9"/>
        <v>0.8</v>
      </c>
      <c r="O29" s="5">
        <f t="shared" si="10"/>
        <v>800</v>
      </c>
      <c r="P29" s="5">
        <f t="shared" si="11"/>
        <v>8000</v>
      </c>
      <c r="Q29" s="5">
        <f t="shared" si="12"/>
        <v>96000</v>
      </c>
    </row>
  </sheetData>
  <mergeCells count="6">
    <mergeCell ref="A2:Q2"/>
    <mergeCell ref="A3:A4"/>
    <mergeCell ref="B3:B4"/>
    <mergeCell ref="C3:G3"/>
    <mergeCell ref="M3:Q3"/>
    <mergeCell ref="H3:L3"/>
  </mergeCells>
  <pageMargins left="0.23622047244094491" right="0" top="0" bottom="0" header="0" footer="0"/>
  <pageSetup paperSize="9" scale="4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35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K15" sqref="K15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9.7109375" style="1" customWidth="1"/>
    <col min="4" max="4" width="16.7109375" style="1" customWidth="1"/>
    <col min="5" max="5" width="11" style="1" customWidth="1"/>
    <col min="6" max="6" width="16.85546875" style="1" customWidth="1"/>
    <col min="7" max="7" width="14.5703125" style="1" customWidth="1"/>
    <col min="8" max="9" width="13" style="1" customWidth="1"/>
    <col min="10" max="10" width="14.8554687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.28515625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42" t="s">
        <v>144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ht="56.25" customHeight="1">
      <c r="A3" s="44" t="s">
        <v>51</v>
      </c>
      <c r="B3" s="44" t="s">
        <v>50</v>
      </c>
      <c r="C3" s="54" t="s">
        <v>130</v>
      </c>
      <c r="D3" s="48" t="s">
        <v>134</v>
      </c>
      <c r="E3" s="49"/>
      <c r="F3" s="49"/>
      <c r="G3" s="49"/>
      <c r="H3" s="49"/>
      <c r="I3" s="56" t="s">
        <v>130</v>
      </c>
      <c r="J3" s="53" t="s">
        <v>132</v>
      </c>
      <c r="K3" s="51"/>
      <c r="L3" s="51"/>
      <c r="M3" s="51"/>
      <c r="N3" s="52"/>
      <c r="O3" s="50" t="s">
        <v>117</v>
      </c>
      <c r="P3" s="51"/>
      <c r="Q3" s="51"/>
      <c r="R3" s="51"/>
      <c r="S3" s="52"/>
    </row>
    <row r="4" spans="1:19" ht="104.25" customHeight="1">
      <c r="A4" s="44"/>
      <c r="B4" s="44"/>
      <c r="C4" s="55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57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13"/>
      <c r="C5" s="13"/>
      <c r="D5" s="12">
        <f>SUM(D6:D33)</f>
        <v>62</v>
      </c>
      <c r="E5" s="12"/>
      <c r="F5" s="12"/>
      <c r="G5" s="12">
        <f>SUM(G6:G33)</f>
        <v>124100</v>
      </c>
      <c r="H5" s="12">
        <f>SUM(H6:H23)</f>
        <v>908400</v>
      </c>
      <c r="I5" s="12"/>
      <c r="J5" s="12">
        <f>SUM(J6:J33)</f>
        <v>125</v>
      </c>
      <c r="K5" s="12"/>
      <c r="L5" s="12"/>
      <c r="M5" s="12">
        <f>SUM(M6:M33)</f>
        <v>246200</v>
      </c>
      <c r="N5" s="12">
        <f>SUM(N6:N23)</f>
        <v>1420800</v>
      </c>
      <c r="O5" s="12">
        <f>J5-D5</f>
        <v>63</v>
      </c>
      <c r="P5" s="12">
        <f t="shared" ref="P5:S7" si="0">K5-E5</f>
        <v>0</v>
      </c>
      <c r="Q5" s="12">
        <f t="shared" si="0"/>
        <v>0</v>
      </c>
      <c r="R5" s="12">
        <f t="shared" si="0"/>
        <v>122100</v>
      </c>
      <c r="S5" s="12">
        <f t="shared" si="0"/>
        <v>512400</v>
      </c>
    </row>
    <row r="6" spans="1:19">
      <c r="A6" s="9">
        <v>1</v>
      </c>
      <c r="B6" s="38" t="s">
        <v>35</v>
      </c>
      <c r="C6" s="31">
        <v>12</v>
      </c>
      <c r="D6" s="5">
        <v>1</v>
      </c>
      <c r="E6" s="5">
        <v>7.3</v>
      </c>
      <c r="F6" s="5">
        <f>E6*1000</f>
        <v>7300</v>
      </c>
      <c r="G6" s="5">
        <f>F6*D6</f>
        <v>7300</v>
      </c>
      <c r="H6" s="5">
        <f>G6*12</f>
        <v>87600</v>
      </c>
      <c r="I6" s="31">
        <v>12</v>
      </c>
      <c r="J6" s="5">
        <v>1</v>
      </c>
      <c r="K6" s="5">
        <v>7.3</v>
      </c>
      <c r="L6" s="5">
        <v>7300</v>
      </c>
      <c r="M6" s="5">
        <f>L6*J6</f>
        <v>7300</v>
      </c>
      <c r="N6" s="5">
        <f>M6*12</f>
        <v>87600</v>
      </c>
      <c r="O6" s="12">
        <f t="shared" ref="O6:O7" si="1">J6-D6</f>
        <v>0</v>
      </c>
      <c r="P6" s="12">
        <f t="shared" si="0"/>
        <v>0</v>
      </c>
      <c r="Q6" s="12">
        <f t="shared" si="0"/>
        <v>0</v>
      </c>
      <c r="R6" s="12">
        <f t="shared" si="0"/>
        <v>0</v>
      </c>
      <c r="S6" s="12">
        <f t="shared" si="0"/>
        <v>0</v>
      </c>
    </row>
    <row r="7" spans="1:19">
      <c r="A7" s="9">
        <v>2</v>
      </c>
      <c r="B7" s="38" t="s">
        <v>20</v>
      </c>
      <c r="C7" s="31">
        <v>12</v>
      </c>
      <c r="D7" s="5">
        <v>1</v>
      </c>
      <c r="E7" s="5">
        <v>5</v>
      </c>
      <c r="F7" s="5">
        <f t="shared" ref="F7:F33" si="2">E7*1000</f>
        <v>5000</v>
      </c>
      <c r="G7" s="5">
        <f t="shared" ref="G7:G33" si="3">F7*D7</f>
        <v>5000</v>
      </c>
      <c r="H7" s="5">
        <f t="shared" ref="H7:H33" si="4">G7*12</f>
        <v>60000</v>
      </c>
      <c r="I7" s="31">
        <v>12</v>
      </c>
      <c r="J7" s="5">
        <v>3</v>
      </c>
      <c r="K7" s="5">
        <v>5.8</v>
      </c>
      <c r="L7" s="5">
        <v>5800</v>
      </c>
      <c r="M7" s="5">
        <f t="shared" ref="M7:M33" si="5">L7*J7</f>
        <v>17400</v>
      </c>
      <c r="N7" s="5">
        <f t="shared" ref="N7:N33" si="6">M7*12</f>
        <v>208800</v>
      </c>
      <c r="O7" s="12">
        <f t="shared" si="1"/>
        <v>2</v>
      </c>
      <c r="P7" s="12">
        <f t="shared" si="0"/>
        <v>0.79999999999999982</v>
      </c>
      <c r="Q7" s="12">
        <f t="shared" si="0"/>
        <v>800</v>
      </c>
      <c r="R7" s="12">
        <f t="shared" si="0"/>
        <v>12400</v>
      </c>
      <c r="S7" s="12">
        <f t="shared" si="0"/>
        <v>148800</v>
      </c>
    </row>
    <row r="8" spans="1:19">
      <c r="A8" s="9">
        <v>3</v>
      </c>
      <c r="B8" s="38" t="s">
        <v>20</v>
      </c>
      <c r="C8" s="31">
        <v>12</v>
      </c>
      <c r="D8" s="5">
        <v>1</v>
      </c>
      <c r="E8" s="5">
        <v>4.8</v>
      </c>
      <c r="F8" s="5">
        <f t="shared" si="2"/>
        <v>4800</v>
      </c>
      <c r="G8" s="5">
        <f t="shared" si="3"/>
        <v>4800</v>
      </c>
      <c r="H8" s="5">
        <f t="shared" si="4"/>
        <v>57600</v>
      </c>
      <c r="I8" s="31"/>
      <c r="J8" s="5">
        <v>0</v>
      </c>
      <c r="K8" s="5">
        <v>0</v>
      </c>
      <c r="L8" s="5">
        <v>0</v>
      </c>
      <c r="M8" s="5">
        <v>0</v>
      </c>
      <c r="N8" s="5">
        <f t="shared" si="6"/>
        <v>0</v>
      </c>
      <c r="O8" s="12">
        <f t="shared" ref="O8:O33" si="7">J8-D8</f>
        <v>-1</v>
      </c>
      <c r="P8" s="12">
        <f t="shared" ref="P8:P33" si="8">K8-E8</f>
        <v>-4.8</v>
      </c>
      <c r="Q8" s="12">
        <f t="shared" ref="Q8:Q33" si="9">L8-F8</f>
        <v>-4800</v>
      </c>
      <c r="R8" s="12">
        <f t="shared" ref="R8:R33" si="10">M8-G8</f>
        <v>-4800</v>
      </c>
      <c r="S8" s="12">
        <f t="shared" ref="S8:S33" si="11">N8-H8</f>
        <v>-57600</v>
      </c>
    </row>
    <row r="9" spans="1:19">
      <c r="A9" s="9">
        <v>4</v>
      </c>
      <c r="B9" s="38" t="s">
        <v>20</v>
      </c>
      <c r="C9" s="31">
        <v>12</v>
      </c>
      <c r="D9" s="5">
        <v>1</v>
      </c>
      <c r="E9" s="5">
        <v>4</v>
      </c>
      <c r="F9" s="5">
        <f t="shared" si="2"/>
        <v>4000</v>
      </c>
      <c r="G9" s="5">
        <f t="shared" si="3"/>
        <v>4000</v>
      </c>
      <c r="H9" s="5">
        <f t="shared" si="4"/>
        <v>48000</v>
      </c>
      <c r="I9" s="31"/>
      <c r="J9" s="5">
        <v>0</v>
      </c>
      <c r="K9" s="5">
        <v>0</v>
      </c>
      <c r="L9" s="5">
        <v>0</v>
      </c>
      <c r="M9" s="5">
        <v>0</v>
      </c>
      <c r="N9" s="5">
        <f t="shared" si="6"/>
        <v>0</v>
      </c>
      <c r="O9" s="12">
        <f t="shared" si="7"/>
        <v>-1</v>
      </c>
      <c r="P9" s="12">
        <f t="shared" si="8"/>
        <v>-4</v>
      </c>
      <c r="Q9" s="12">
        <f t="shared" si="9"/>
        <v>-4000</v>
      </c>
      <c r="R9" s="12">
        <f t="shared" si="10"/>
        <v>-4000</v>
      </c>
      <c r="S9" s="12">
        <f t="shared" si="11"/>
        <v>-48000</v>
      </c>
    </row>
    <row r="10" spans="1:19">
      <c r="A10" s="9">
        <v>5</v>
      </c>
      <c r="B10" s="38" t="s">
        <v>6</v>
      </c>
      <c r="C10" s="31">
        <v>1</v>
      </c>
      <c r="D10" s="5">
        <v>1</v>
      </c>
      <c r="E10" s="5">
        <v>5</v>
      </c>
      <c r="F10" s="5">
        <f t="shared" si="2"/>
        <v>5000</v>
      </c>
      <c r="G10" s="5">
        <f t="shared" si="3"/>
        <v>5000</v>
      </c>
      <c r="H10" s="5">
        <f t="shared" si="4"/>
        <v>60000</v>
      </c>
      <c r="I10" s="31"/>
      <c r="J10" s="5">
        <v>0</v>
      </c>
      <c r="K10" s="5">
        <v>0</v>
      </c>
      <c r="L10" s="5">
        <v>0</v>
      </c>
      <c r="M10" s="5">
        <v>0</v>
      </c>
      <c r="N10" s="5">
        <f t="shared" si="6"/>
        <v>0</v>
      </c>
      <c r="O10" s="12">
        <f t="shared" si="7"/>
        <v>-1</v>
      </c>
      <c r="P10" s="12">
        <f t="shared" si="8"/>
        <v>-5</v>
      </c>
      <c r="Q10" s="12">
        <f t="shared" si="9"/>
        <v>-5000</v>
      </c>
      <c r="R10" s="12">
        <f t="shared" si="10"/>
        <v>-5000</v>
      </c>
      <c r="S10" s="12">
        <f t="shared" si="11"/>
        <v>-60000</v>
      </c>
    </row>
    <row r="11" spans="1:19">
      <c r="A11" s="9">
        <v>6</v>
      </c>
      <c r="B11" s="38" t="s">
        <v>6</v>
      </c>
      <c r="C11" s="31">
        <v>1</v>
      </c>
      <c r="D11" s="5">
        <v>0</v>
      </c>
      <c r="E11" s="5">
        <v>4.4000000000000004</v>
      </c>
      <c r="F11" s="5">
        <f t="shared" si="2"/>
        <v>4400</v>
      </c>
      <c r="G11" s="5">
        <f t="shared" si="3"/>
        <v>0</v>
      </c>
      <c r="H11" s="5">
        <f t="shared" si="4"/>
        <v>0</v>
      </c>
      <c r="I11" s="31">
        <v>1</v>
      </c>
      <c r="J11" s="5">
        <v>5</v>
      </c>
      <c r="K11" s="5">
        <v>4.4000000000000004</v>
      </c>
      <c r="L11" s="5">
        <v>4400</v>
      </c>
      <c r="M11" s="5">
        <f t="shared" si="5"/>
        <v>22000</v>
      </c>
      <c r="N11" s="5">
        <f t="shared" si="6"/>
        <v>264000</v>
      </c>
      <c r="O11" s="12">
        <f t="shared" si="7"/>
        <v>5</v>
      </c>
      <c r="P11" s="12">
        <f t="shared" si="8"/>
        <v>0</v>
      </c>
      <c r="Q11" s="12">
        <f t="shared" si="9"/>
        <v>0</v>
      </c>
      <c r="R11" s="12">
        <f t="shared" si="10"/>
        <v>22000</v>
      </c>
      <c r="S11" s="12">
        <f t="shared" si="11"/>
        <v>264000</v>
      </c>
    </row>
    <row r="12" spans="1:19">
      <c r="A12" s="9">
        <v>7</v>
      </c>
      <c r="B12" s="38" t="s">
        <v>6</v>
      </c>
      <c r="C12" s="31">
        <v>1</v>
      </c>
      <c r="D12" s="5">
        <v>4</v>
      </c>
      <c r="E12" s="5">
        <v>3.8</v>
      </c>
      <c r="F12" s="5">
        <f t="shared" si="2"/>
        <v>3800</v>
      </c>
      <c r="G12" s="5">
        <f t="shared" si="3"/>
        <v>15200</v>
      </c>
      <c r="H12" s="5">
        <f t="shared" si="4"/>
        <v>182400</v>
      </c>
      <c r="I12" s="31">
        <v>1</v>
      </c>
      <c r="J12" s="5">
        <v>0</v>
      </c>
      <c r="K12" s="5">
        <v>0</v>
      </c>
      <c r="L12" s="5">
        <v>0</v>
      </c>
      <c r="M12" s="5">
        <f t="shared" si="5"/>
        <v>0</v>
      </c>
      <c r="N12" s="5">
        <f t="shared" si="6"/>
        <v>0</v>
      </c>
      <c r="O12" s="12">
        <f t="shared" si="7"/>
        <v>-4</v>
      </c>
      <c r="P12" s="12">
        <f t="shared" si="8"/>
        <v>-3.8</v>
      </c>
      <c r="Q12" s="12">
        <f t="shared" si="9"/>
        <v>-3800</v>
      </c>
      <c r="R12" s="12">
        <f t="shared" si="10"/>
        <v>-15200</v>
      </c>
      <c r="S12" s="12">
        <f t="shared" si="11"/>
        <v>-182400</v>
      </c>
    </row>
    <row r="13" spans="1:19">
      <c r="A13" s="9">
        <v>8</v>
      </c>
      <c r="B13" s="38" t="s">
        <v>8</v>
      </c>
      <c r="C13" s="31">
        <v>2</v>
      </c>
      <c r="D13" s="5">
        <v>0</v>
      </c>
      <c r="E13" s="5">
        <v>0</v>
      </c>
      <c r="F13" s="5">
        <f t="shared" si="2"/>
        <v>0</v>
      </c>
      <c r="G13" s="5">
        <f t="shared" si="3"/>
        <v>0</v>
      </c>
      <c r="H13" s="5">
        <f t="shared" si="4"/>
        <v>0</v>
      </c>
      <c r="I13" s="31">
        <v>2</v>
      </c>
      <c r="J13" s="5">
        <v>4</v>
      </c>
      <c r="K13" s="5">
        <v>4</v>
      </c>
      <c r="L13" s="5">
        <v>4000</v>
      </c>
      <c r="M13" s="5">
        <f t="shared" si="5"/>
        <v>16000</v>
      </c>
      <c r="N13" s="5">
        <f t="shared" si="6"/>
        <v>192000</v>
      </c>
      <c r="O13" s="12">
        <f t="shared" si="7"/>
        <v>4</v>
      </c>
      <c r="P13" s="12">
        <f t="shared" si="8"/>
        <v>4</v>
      </c>
      <c r="Q13" s="12">
        <f t="shared" si="9"/>
        <v>4000</v>
      </c>
      <c r="R13" s="12">
        <f t="shared" si="10"/>
        <v>16000</v>
      </c>
      <c r="S13" s="12">
        <f t="shared" si="11"/>
        <v>192000</v>
      </c>
    </row>
    <row r="14" spans="1:19">
      <c r="A14" s="9">
        <v>9</v>
      </c>
      <c r="B14" s="38" t="s">
        <v>8</v>
      </c>
      <c r="C14" s="31">
        <v>2</v>
      </c>
      <c r="D14" s="5">
        <v>1</v>
      </c>
      <c r="E14" s="5">
        <v>3.2</v>
      </c>
      <c r="F14" s="5">
        <f t="shared" si="2"/>
        <v>3200</v>
      </c>
      <c r="G14" s="5">
        <f t="shared" si="3"/>
        <v>3200</v>
      </c>
      <c r="H14" s="5">
        <f t="shared" si="4"/>
        <v>38400</v>
      </c>
      <c r="I14" s="31">
        <v>2</v>
      </c>
      <c r="J14" s="5">
        <v>0</v>
      </c>
      <c r="K14" s="5">
        <v>0</v>
      </c>
      <c r="L14" s="5">
        <v>0</v>
      </c>
      <c r="M14" s="5">
        <f t="shared" si="5"/>
        <v>0</v>
      </c>
      <c r="N14" s="5">
        <f t="shared" si="6"/>
        <v>0</v>
      </c>
      <c r="O14" s="12">
        <f t="shared" si="7"/>
        <v>-1</v>
      </c>
      <c r="P14" s="12">
        <f t="shared" si="8"/>
        <v>-3.2</v>
      </c>
      <c r="Q14" s="12">
        <f t="shared" si="9"/>
        <v>-3200</v>
      </c>
      <c r="R14" s="12">
        <f t="shared" si="10"/>
        <v>-3200</v>
      </c>
      <c r="S14" s="12">
        <f t="shared" si="11"/>
        <v>-38400</v>
      </c>
    </row>
    <row r="15" spans="1:19">
      <c r="A15" s="9">
        <v>10</v>
      </c>
      <c r="B15" s="38" t="s">
        <v>8</v>
      </c>
      <c r="C15" s="31">
        <v>2</v>
      </c>
      <c r="D15" s="5">
        <v>1</v>
      </c>
      <c r="E15" s="5">
        <v>2.5</v>
      </c>
      <c r="F15" s="5">
        <f t="shared" si="2"/>
        <v>2500</v>
      </c>
      <c r="G15" s="5">
        <f t="shared" si="3"/>
        <v>2500</v>
      </c>
      <c r="H15" s="5">
        <f t="shared" si="4"/>
        <v>30000</v>
      </c>
      <c r="I15" s="31">
        <v>2</v>
      </c>
      <c r="J15" s="5">
        <v>0</v>
      </c>
      <c r="K15" s="5">
        <v>0</v>
      </c>
      <c r="L15" s="5">
        <v>0</v>
      </c>
      <c r="M15" s="5">
        <f t="shared" si="5"/>
        <v>0</v>
      </c>
      <c r="N15" s="5">
        <f t="shared" si="6"/>
        <v>0</v>
      </c>
      <c r="O15" s="12">
        <f t="shared" si="7"/>
        <v>-1</v>
      </c>
      <c r="P15" s="12">
        <f t="shared" si="8"/>
        <v>-2.5</v>
      </c>
      <c r="Q15" s="12">
        <f t="shared" si="9"/>
        <v>-2500</v>
      </c>
      <c r="R15" s="12">
        <f t="shared" si="10"/>
        <v>-2500</v>
      </c>
      <c r="S15" s="12">
        <f t="shared" si="11"/>
        <v>-30000</v>
      </c>
    </row>
    <row r="16" spans="1:19">
      <c r="A16" s="9">
        <v>11</v>
      </c>
      <c r="B16" s="38" t="s">
        <v>7</v>
      </c>
      <c r="C16" s="31">
        <v>3</v>
      </c>
      <c r="D16" s="5">
        <v>2</v>
      </c>
      <c r="E16" s="5">
        <v>2.5</v>
      </c>
      <c r="F16" s="5">
        <f t="shared" si="2"/>
        <v>2500</v>
      </c>
      <c r="G16" s="5">
        <f t="shared" si="3"/>
        <v>5000</v>
      </c>
      <c r="H16" s="5">
        <f t="shared" si="4"/>
        <v>60000</v>
      </c>
      <c r="I16" s="31">
        <v>3</v>
      </c>
      <c r="J16" s="5">
        <v>8</v>
      </c>
      <c r="K16" s="5">
        <v>2.5</v>
      </c>
      <c r="L16" s="5">
        <v>2500</v>
      </c>
      <c r="M16" s="5">
        <f t="shared" si="5"/>
        <v>20000</v>
      </c>
      <c r="N16" s="5">
        <f t="shared" si="6"/>
        <v>240000</v>
      </c>
      <c r="O16" s="12">
        <f t="shared" si="7"/>
        <v>6</v>
      </c>
      <c r="P16" s="12">
        <f t="shared" si="8"/>
        <v>0</v>
      </c>
      <c r="Q16" s="12">
        <f t="shared" si="9"/>
        <v>0</v>
      </c>
      <c r="R16" s="12">
        <f t="shared" si="10"/>
        <v>15000</v>
      </c>
      <c r="S16" s="12">
        <f t="shared" si="11"/>
        <v>180000</v>
      </c>
    </row>
    <row r="17" spans="1:19">
      <c r="A17" s="9">
        <v>12</v>
      </c>
      <c r="B17" s="38" t="s">
        <v>7</v>
      </c>
      <c r="C17" s="31">
        <v>3</v>
      </c>
      <c r="D17" s="5">
        <v>8</v>
      </c>
      <c r="E17" s="5">
        <v>2.2000000000000002</v>
      </c>
      <c r="F17" s="5">
        <f t="shared" si="2"/>
        <v>2200</v>
      </c>
      <c r="G17" s="5">
        <f t="shared" si="3"/>
        <v>17600</v>
      </c>
      <c r="H17" s="5">
        <f t="shared" si="4"/>
        <v>211200</v>
      </c>
      <c r="I17" s="31">
        <v>3</v>
      </c>
      <c r="J17" s="5">
        <v>4</v>
      </c>
      <c r="K17" s="5">
        <v>2.8</v>
      </c>
      <c r="L17" s="5">
        <v>2800</v>
      </c>
      <c r="M17" s="5">
        <f t="shared" si="5"/>
        <v>11200</v>
      </c>
      <c r="N17" s="5">
        <f t="shared" si="6"/>
        <v>134400</v>
      </c>
      <c r="O17" s="12">
        <f t="shared" si="7"/>
        <v>-4</v>
      </c>
      <c r="P17" s="12">
        <f t="shared" si="8"/>
        <v>0.59999999999999964</v>
      </c>
      <c r="Q17" s="12">
        <f t="shared" si="9"/>
        <v>600</v>
      </c>
      <c r="R17" s="12">
        <f t="shared" si="10"/>
        <v>-6400</v>
      </c>
      <c r="S17" s="12">
        <f t="shared" si="11"/>
        <v>-76800</v>
      </c>
    </row>
    <row r="18" spans="1:19">
      <c r="A18" s="9">
        <v>13</v>
      </c>
      <c r="B18" s="38" t="s">
        <v>7</v>
      </c>
      <c r="C18" s="31">
        <v>3</v>
      </c>
      <c r="D18" s="5">
        <v>1</v>
      </c>
      <c r="E18" s="5">
        <v>2</v>
      </c>
      <c r="F18" s="5">
        <f t="shared" si="2"/>
        <v>2000</v>
      </c>
      <c r="G18" s="5">
        <f t="shared" si="3"/>
        <v>2000</v>
      </c>
      <c r="H18" s="5">
        <f t="shared" si="4"/>
        <v>24000</v>
      </c>
      <c r="I18" s="31">
        <v>3</v>
      </c>
      <c r="J18" s="5">
        <v>0</v>
      </c>
      <c r="K18" s="5">
        <v>0</v>
      </c>
      <c r="L18" s="5">
        <v>0</v>
      </c>
      <c r="M18" s="5">
        <f t="shared" si="5"/>
        <v>0</v>
      </c>
      <c r="N18" s="5">
        <f t="shared" si="6"/>
        <v>0</v>
      </c>
      <c r="O18" s="12">
        <f t="shared" si="7"/>
        <v>-1</v>
      </c>
      <c r="P18" s="12">
        <f t="shared" si="8"/>
        <v>-2</v>
      </c>
      <c r="Q18" s="12">
        <f t="shared" si="9"/>
        <v>-2000</v>
      </c>
      <c r="R18" s="12">
        <f t="shared" si="10"/>
        <v>-2000</v>
      </c>
      <c r="S18" s="12">
        <f t="shared" si="11"/>
        <v>-24000</v>
      </c>
    </row>
    <row r="19" spans="1:19">
      <c r="A19" s="9">
        <v>14</v>
      </c>
      <c r="B19" s="38" t="s">
        <v>17</v>
      </c>
      <c r="C19" s="31">
        <v>12</v>
      </c>
      <c r="D19" s="5">
        <v>1</v>
      </c>
      <c r="E19" s="5">
        <v>2.2000000000000002</v>
      </c>
      <c r="F19" s="5">
        <f t="shared" si="2"/>
        <v>2200</v>
      </c>
      <c r="G19" s="5">
        <f t="shared" si="3"/>
        <v>2200</v>
      </c>
      <c r="H19" s="5">
        <f t="shared" si="4"/>
        <v>26400</v>
      </c>
      <c r="I19" s="31">
        <v>12</v>
      </c>
      <c r="J19" s="5">
        <v>1</v>
      </c>
      <c r="K19" s="5">
        <v>4.4000000000000004</v>
      </c>
      <c r="L19" s="5">
        <v>4400</v>
      </c>
      <c r="M19" s="5">
        <f t="shared" si="5"/>
        <v>4400</v>
      </c>
      <c r="N19" s="5">
        <f t="shared" si="6"/>
        <v>52800</v>
      </c>
      <c r="O19" s="12">
        <f t="shared" si="7"/>
        <v>0</v>
      </c>
      <c r="P19" s="12">
        <f t="shared" si="8"/>
        <v>2.2000000000000002</v>
      </c>
      <c r="Q19" s="12">
        <f t="shared" si="9"/>
        <v>2200</v>
      </c>
      <c r="R19" s="12">
        <f t="shared" si="10"/>
        <v>2200</v>
      </c>
      <c r="S19" s="12">
        <f t="shared" si="11"/>
        <v>26400</v>
      </c>
    </row>
    <row r="20" spans="1:19">
      <c r="A20" s="9">
        <v>15</v>
      </c>
      <c r="B20" s="38" t="s">
        <v>133</v>
      </c>
      <c r="C20" s="31">
        <v>3</v>
      </c>
      <c r="D20" s="5">
        <v>0</v>
      </c>
      <c r="E20" s="5">
        <v>0</v>
      </c>
      <c r="F20" s="5">
        <f t="shared" si="2"/>
        <v>0</v>
      </c>
      <c r="G20" s="5">
        <f t="shared" si="3"/>
        <v>0</v>
      </c>
      <c r="H20" s="5">
        <f t="shared" si="4"/>
        <v>0</v>
      </c>
      <c r="I20" s="31">
        <v>3</v>
      </c>
      <c r="J20" s="5">
        <v>1</v>
      </c>
      <c r="K20" s="5">
        <v>4</v>
      </c>
      <c r="L20" s="5">
        <v>4000</v>
      </c>
      <c r="M20" s="5">
        <f t="shared" si="5"/>
        <v>4000</v>
      </c>
      <c r="N20" s="5">
        <f t="shared" si="6"/>
        <v>48000</v>
      </c>
      <c r="O20" s="12">
        <f t="shared" si="7"/>
        <v>1</v>
      </c>
      <c r="P20" s="12">
        <f t="shared" si="8"/>
        <v>4</v>
      </c>
      <c r="Q20" s="12">
        <f t="shared" si="9"/>
        <v>4000</v>
      </c>
      <c r="R20" s="12">
        <f t="shared" si="10"/>
        <v>4000</v>
      </c>
      <c r="S20" s="12">
        <f t="shared" si="11"/>
        <v>48000</v>
      </c>
    </row>
    <row r="21" spans="1:19">
      <c r="A21" s="9">
        <v>16</v>
      </c>
      <c r="B21" s="38" t="s">
        <v>131</v>
      </c>
      <c r="C21" s="31">
        <v>3</v>
      </c>
      <c r="D21" s="5">
        <v>0</v>
      </c>
      <c r="E21" s="5">
        <v>0</v>
      </c>
      <c r="F21" s="5">
        <f t="shared" si="2"/>
        <v>0</v>
      </c>
      <c r="G21" s="5">
        <f t="shared" si="3"/>
        <v>0</v>
      </c>
      <c r="H21" s="5">
        <f t="shared" si="4"/>
        <v>0</v>
      </c>
      <c r="I21" s="31">
        <v>3</v>
      </c>
      <c r="J21" s="5">
        <v>0</v>
      </c>
      <c r="K21" s="5">
        <v>1.9</v>
      </c>
      <c r="L21" s="5">
        <v>1900</v>
      </c>
      <c r="M21" s="5">
        <f t="shared" si="5"/>
        <v>0</v>
      </c>
      <c r="N21" s="5">
        <f t="shared" si="6"/>
        <v>0</v>
      </c>
      <c r="O21" s="12">
        <f t="shared" si="7"/>
        <v>0</v>
      </c>
      <c r="P21" s="12">
        <f t="shared" si="8"/>
        <v>1.9</v>
      </c>
      <c r="Q21" s="12">
        <f t="shared" si="9"/>
        <v>1900</v>
      </c>
      <c r="R21" s="12">
        <f t="shared" si="10"/>
        <v>0</v>
      </c>
      <c r="S21" s="12">
        <f t="shared" si="11"/>
        <v>0</v>
      </c>
    </row>
    <row r="22" spans="1:19">
      <c r="A22" s="9">
        <v>17</v>
      </c>
      <c r="B22" s="38" t="s">
        <v>19</v>
      </c>
      <c r="C22" s="31">
        <v>3</v>
      </c>
      <c r="D22" s="5">
        <v>0</v>
      </c>
      <c r="E22" s="5">
        <v>0</v>
      </c>
      <c r="F22" s="5">
        <f t="shared" si="2"/>
        <v>0</v>
      </c>
      <c r="G22" s="5">
        <f t="shared" si="3"/>
        <v>0</v>
      </c>
      <c r="H22" s="5">
        <f t="shared" si="4"/>
        <v>0</v>
      </c>
      <c r="I22" s="31">
        <v>3</v>
      </c>
      <c r="J22" s="5">
        <v>0</v>
      </c>
      <c r="K22" s="5">
        <v>2.2000000000000002</v>
      </c>
      <c r="L22" s="5">
        <v>2200</v>
      </c>
      <c r="M22" s="5">
        <f t="shared" si="5"/>
        <v>0</v>
      </c>
      <c r="N22" s="5">
        <f t="shared" si="6"/>
        <v>0</v>
      </c>
      <c r="O22" s="12">
        <f t="shared" si="7"/>
        <v>0</v>
      </c>
      <c r="P22" s="12">
        <f t="shared" si="8"/>
        <v>2.2000000000000002</v>
      </c>
      <c r="Q22" s="12">
        <f t="shared" si="9"/>
        <v>2200</v>
      </c>
      <c r="R22" s="12">
        <f t="shared" si="10"/>
        <v>0</v>
      </c>
      <c r="S22" s="12">
        <f t="shared" si="11"/>
        <v>0</v>
      </c>
    </row>
    <row r="23" spans="1:19">
      <c r="A23" s="9">
        <v>18</v>
      </c>
      <c r="B23" s="38" t="s">
        <v>25</v>
      </c>
      <c r="C23" s="31">
        <v>4</v>
      </c>
      <c r="D23" s="5">
        <v>1</v>
      </c>
      <c r="E23" s="5">
        <v>1.9</v>
      </c>
      <c r="F23" s="5">
        <f t="shared" si="2"/>
        <v>1900</v>
      </c>
      <c r="G23" s="5">
        <f t="shared" si="3"/>
        <v>1900</v>
      </c>
      <c r="H23" s="5">
        <f t="shared" si="4"/>
        <v>22800</v>
      </c>
      <c r="I23" s="31">
        <v>4</v>
      </c>
      <c r="J23" s="5">
        <v>7</v>
      </c>
      <c r="K23" s="5">
        <v>2.2999999999999998</v>
      </c>
      <c r="L23" s="5">
        <v>2300</v>
      </c>
      <c r="M23" s="5">
        <f t="shared" si="5"/>
        <v>16100</v>
      </c>
      <c r="N23" s="5">
        <f t="shared" si="6"/>
        <v>193200</v>
      </c>
      <c r="O23" s="12">
        <f t="shared" si="7"/>
        <v>6</v>
      </c>
      <c r="P23" s="12">
        <f t="shared" si="8"/>
        <v>0.39999999999999991</v>
      </c>
      <c r="Q23" s="12">
        <f t="shared" si="9"/>
        <v>400</v>
      </c>
      <c r="R23" s="12">
        <f t="shared" si="10"/>
        <v>14200</v>
      </c>
      <c r="S23" s="12">
        <f t="shared" si="11"/>
        <v>170400</v>
      </c>
    </row>
    <row r="24" spans="1:19">
      <c r="A24" s="9">
        <v>19</v>
      </c>
      <c r="B24" s="38" t="s">
        <v>9</v>
      </c>
      <c r="C24" s="31">
        <v>5</v>
      </c>
      <c r="D24" s="5">
        <v>6</v>
      </c>
      <c r="E24" s="5">
        <v>1.5</v>
      </c>
      <c r="F24" s="5">
        <f t="shared" si="2"/>
        <v>1500</v>
      </c>
      <c r="G24" s="5">
        <f t="shared" si="3"/>
        <v>9000</v>
      </c>
      <c r="H24" s="5">
        <f t="shared" si="4"/>
        <v>108000</v>
      </c>
      <c r="I24" s="31">
        <v>5</v>
      </c>
      <c r="J24" s="5">
        <v>26</v>
      </c>
      <c r="K24" s="5">
        <v>1.5</v>
      </c>
      <c r="L24" s="5">
        <v>1500</v>
      </c>
      <c r="M24" s="5">
        <f t="shared" si="5"/>
        <v>39000</v>
      </c>
      <c r="N24" s="5">
        <f t="shared" si="6"/>
        <v>468000</v>
      </c>
      <c r="O24" s="12">
        <f t="shared" si="7"/>
        <v>20</v>
      </c>
      <c r="P24" s="12">
        <f t="shared" si="8"/>
        <v>0</v>
      </c>
      <c r="Q24" s="12">
        <f t="shared" si="9"/>
        <v>0</v>
      </c>
      <c r="R24" s="12">
        <f t="shared" si="10"/>
        <v>30000</v>
      </c>
      <c r="S24" s="12">
        <f t="shared" si="11"/>
        <v>360000</v>
      </c>
    </row>
    <row r="25" spans="1:19">
      <c r="A25" s="9">
        <v>20</v>
      </c>
      <c r="B25" s="38" t="s">
        <v>9</v>
      </c>
      <c r="C25" s="31">
        <v>5</v>
      </c>
      <c r="D25" s="5">
        <v>25</v>
      </c>
      <c r="E25" s="5">
        <v>1.3</v>
      </c>
      <c r="F25" s="5">
        <f t="shared" si="2"/>
        <v>1300</v>
      </c>
      <c r="G25" s="5">
        <f t="shared" si="3"/>
        <v>32500</v>
      </c>
      <c r="H25" s="5">
        <f t="shared" si="4"/>
        <v>390000</v>
      </c>
      <c r="I25" s="31">
        <v>5</v>
      </c>
      <c r="J25" s="5">
        <v>48</v>
      </c>
      <c r="K25" s="5">
        <v>1.3</v>
      </c>
      <c r="L25" s="5">
        <v>1300</v>
      </c>
      <c r="M25" s="5">
        <f t="shared" si="5"/>
        <v>62400</v>
      </c>
      <c r="N25" s="5">
        <f t="shared" si="6"/>
        <v>748800</v>
      </c>
      <c r="O25" s="12">
        <f t="shared" si="7"/>
        <v>23</v>
      </c>
      <c r="P25" s="12">
        <f t="shared" si="8"/>
        <v>0</v>
      </c>
      <c r="Q25" s="12">
        <f t="shared" si="9"/>
        <v>0</v>
      </c>
      <c r="R25" s="12">
        <f t="shared" si="10"/>
        <v>29900</v>
      </c>
      <c r="S25" s="12">
        <f t="shared" si="11"/>
        <v>358800</v>
      </c>
    </row>
    <row r="26" spans="1:19">
      <c r="A26" s="9">
        <v>21</v>
      </c>
      <c r="B26" s="38" t="s">
        <v>9</v>
      </c>
      <c r="C26" s="31">
        <v>5</v>
      </c>
      <c r="D26" s="5">
        <v>1</v>
      </c>
      <c r="E26" s="5">
        <v>1.7</v>
      </c>
      <c r="F26" s="5">
        <f t="shared" si="2"/>
        <v>1700</v>
      </c>
      <c r="G26" s="5">
        <f t="shared" si="3"/>
        <v>1700</v>
      </c>
      <c r="H26" s="5">
        <f t="shared" si="4"/>
        <v>20400</v>
      </c>
      <c r="I26" s="31">
        <v>5</v>
      </c>
      <c r="J26" s="5">
        <v>5</v>
      </c>
      <c r="K26" s="5">
        <v>1.7</v>
      </c>
      <c r="L26" s="5">
        <v>1700</v>
      </c>
      <c r="M26" s="5">
        <f t="shared" si="5"/>
        <v>8500</v>
      </c>
      <c r="N26" s="5">
        <f t="shared" si="6"/>
        <v>102000</v>
      </c>
      <c r="O26" s="12">
        <f t="shared" si="7"/>
        <v>4</v>
      </c>
      <c r="P26" s="12">
        <f t="shared" si="8"/>
        <v>0</v>
      </c>
      <c r="Q26" s="12">
        <f t="shared" si="9"/>
        <v>0</v>
      </c>
      <c r="R26" s="12">
        <f t="shared" si="10"/>
        <v>6800</v>
      </c>
      <c r="S26" s="12">
        <f t="shared" si="11"/>
        <v>81600</v>
      </c>
    </row>
    <row r="27" spans="1:19">
      <c r="A27" s="9">
        <v>22</v>
      </c>
      <c r="B27" s="38" t="s">
        <v>9</v>
      </c>
      <c r="C27" s="31">
        <v>5</v>
      </c>
      <c r="D27" s="5">
        <v>0</v>
      </c>
      <c r="E27" s="5">
        <v>0</v>
      </c>
      <c r="F27" s="5">
        <f t="shared" si="2"/>
        <v>0</v>
      </c>
      <c r="G27" s="5">
        <f t="shared" si="3"/>
        <v>0</v>
      </c>
      <c r="H27" s="5">
        <f t="shared" si="4"/>
        <v>0</v>
      </c>
      <c r="I27" s="31">
        <v>5</v>
      </c>
      <c r="J27" s="5">
        <v>2</v>
      </c>
      <c r="K27" s="5">
        <v>1.6</v>
      </c>
      <c r="L27" s="5">
        <v>1600</v>
      </c>
      <c r="M27" s="5">
        <f t="shared" si="5"/>
        <v>3200</v>
      </c>
      <c r="N27" s="5">
        <f t="shared" si="6"/>
        <v>38400</v>
      </c>
      <c r="O27" s="12">
        <f t="shared" si="7"/>
        <v>2</v>
      </c>
      <c r="P27" s="12">
        <f t="shared" si="8"/>
        <v>1.6</v>
      </c>
      <c r="Q27" s="12">
        <f t="shared" si="9"/>
        <v>1600</v>
      </c>
      <c r="R27" s="12">
        <f t="shared" si="10"/>
        <v>3200</v>
      </c>
      <c r="S27" s="12">
        <f t="shared" si="11"/>
        <v>38400</v>
      </c>
    </row>
    <row r="28" spans="1:19">
      <c r="A28" s="9">
        <v>23</v>
      </c>
      <c r="B28" s="38" t="s">
        <v>9</v>
      </c>
      <c r="C28" s="31">
        <v>5</v>
      </c>
      <c r="D28" s="5">
        <v>0</v>
      </c>
      <c r="E28" s="5">
        <v>0</v>
      </c>
      <c r="F28" s="5">
        <f t="shared" si="2"/>
        <v>0</v>
      </c>
      <c r="G28" s="5">
        <f t="shared" si="3"/>
        <v>0</v>
      </c>
      <c r="H28" s="5">
        <f t="shared" si="4"/>
        <v>0</v>
      </c>
      <c r="I28" s="31">
        <v>5</v>
      </c>
      <c r="J28" s="5">
        <v>1</v>
      </c>
      <c r="K28" s="5">
        <v>1.9</v>
      </c>
      <c r="L28" s="5">
        <v>1900</v>
      </c>
      <c r="M28" s="5">
        <f t="shared" si="5"/>
        <v>1900</v>
      </c>
      <c r="N28" s="5">
        <f t="shared" si="6"/>
        <v>22800</v>
      </c>
      <c r="O28" s="12">
        <f t="shared" si="7"/>
        <v>1</v>
      </c>
      <c r="P28" s="12">
        <f t="shared" si="8"/>
        <v>1.9</v>
      </c>
      <c r="Q28" s="12">
        <f t="shared" si="9"/>
        <v>1900</v>
      </c>
      <c r="R28" s="12">
        <f t="shared" si="10"/>
        <v>1900</v>
      </c>
      <c r="S28" s="12">
        <f t="shared" si="11"/>
        <v>22800</v>
      </c>
    </row>
    <row r="29" spans="1:19">
      <c r="A29" s="9">
        <v>24</v>
      </c>
      <c r="B29" s="38" t="s">
        <v>9</v>
      </c>
      <c r="C29" s="31">
        <v>5</v>
      </c>
      <c r="D29" s="5">
        <v>0</v>
      </c>
      <c r="E29" s="5">
        <v>0</v>
      </c>
      <c r="F29" s="5">
        <f t="shared" si="2"/>
        <v>0</v>
      </c>
      <c r="G29" s="5">
        <f t="shared" si="3"/>
        <v>0</v>
      </c>
      <c r="H29" s="5">
        <f t="shared" si="4"/>
        <v>0</v>
      </c>
      <c r="I29" s="31">
        <v>5</v>
      </c>
      <c r="J29" s="5">
        <v>4</v>
      </c>
      <c r="K29" s="5">
        <v>1.8</v>
      </c>
      <c r="L29" s="5">
        <v>1800</v>
      </c>
      <c r="M29" s="5">
        <f t="shared" si="5"/>
        <v>7200</v>
      </c>
      <c r="N29" s="5">
        <f t="shared" si="6"/>
        <v>86400</v>
      </c>
      <c r="O29" s="12">
        <f t="shared" si="7"/>
        <v>4</v>
      </c>
      <c r="P29" s="12">
        <f t="shared" si="8"/>
        <v>1.8</v>
      </c>
      <c r="Q29" s="12">
        <f t="shared" si="9"/>
        <v>1800</v>
      </c>
      <c r="R29" s="12">
        <f t="shared" si="10"/>
        <v>7200</v>
      </c>
      <c r="S29" s="12">
        <f t="shared" si="11"/>
        <v>86400</v>
      </c>
    </row>
    <row r="30" spans="1:19">
      <c r="A30" s="9">
        <v>25</v>
      </c>
      <c r="B30" s="38" t="s">
        <v>9</v>
      </c>
      <c r="C30" s="31">
        <v>5</v>
      </c>
      <c r="D30" s="5">
        <v>1</v>
      </c>
      <c r="E30" s="5">
        <v>1</v>
      </c>
      <c r="F30" s="5">
        <f t="shared" si="2"/>
        <v>1000</v>
      </c>
      <c r="G30" s="5">
        <f t="shared" si="3"/>
        <v>1000</v>
      </c>
      <c r="H30" s="5">
        <f t="shared" si="4"/>
        <v>12000</v>
      </c>
      <c r="I30" s="31">
        <v>0</v>
      </c>
      <c r="J30" s="5"/>
      <c r="K30" s="5">
        <v>0</v>
      </c>
      <c r="L30" s="5">
        <v>0</v>
      </c>
      <c r="M30" s="5">
        <v>0</v>
      </c>
      <c r="N30" s="5">
        <f t="shared" si="6"/>
        <v>0</v>
      </c>
      <c r="O30" s="12">
        <f t="shared" si="7"/>
        <v>-1</v>
      </c>
      <c r="P30" s="12">
        <f t="shared" si="8"/>
        <v>-1</v>
      </c>
      <c r="Q30" s="12">
        <f t="shared" si="9"/>
        <v>-1000</v>
      </c>
      <c r="R30" s="12">
        <f t="shared" si="10"/>
        <v>-1000</v>
      </c>
      <c r="S30" s="12">
        <f t="shared" si="11"/>
        <v>-12000</v>
      </c>
    </row>
    <row r="31" spans="1:19">
      <c r="A31" s="9">
        <v>26</v>
      </c>
      <c r="B31" s="38" t="s">
        <v>11</v>
      </c>
      <c r="C31" s="31">
        <v>6</v>
      </c>
      <c r="D31" s="5">
        <v>2</v>
      </c>
      <c r="E31" s="5">
        <v>0.9</v>
      </c>
      <c r="F31" s="5">
        <f t="shared" si="2"/>
        <v>900</v>
      </c>
      <c r="G31" s="5">
        <f t="shared" si="3"/>
        <v>1800</v>
      </c>
      <c r="H31" s="5">
        <f t="shared" si="4"/>
        <v>21600</v>
      </c>
      <c r="I31" s="31">
        <v>6</v>
      </c>
      <c r="J31" s="5">
        <v>3</v>
      </c>
      <c r="K31" s="5">
        <v>1.2</v>
      </c>
      <c r="L31" s="5">
        <v>1200</v>
      </c>
      <c r="M31" s="5">
        <f t="shared" si="5"/>
        <v>3600</v>
      </c>
      <c r="N31" s="5">
        <f t="shared" si="6"/>
        <v>43200</v>
      </c>
      <c r="O31" s="12">
        <f t="shared" si="7"/>
        <v>1</v>
      </c>
      <c r="P31" s="12">
        <f t="shared" si="8"/>
        <v>0.29999999999999993</v>
      </c>
      <c r="Q31" s="12">
        <f t="shared" si="9"/>
        <v>300</v>
      </c>
      <c r="R31" s="12">
        <f t="shared" si="10"/>
        <v>1800</v>
      </c>
      <c r="S31" s="12">
        <f t="shared" si="11"/>
        <v>21600</v>
      </c>
    </row>
    <row r="32" spans="1:19">
      <c r="A32" s="9">
        <v>27</v>
      </c>
      <c r="B32" s="38" t="s">
        <v>11</v>
      </c>
      <c r="C32" s="31">
        <v>6</v>
      </c>
      <c r="D32" s="5">
        <v>1</v>
      </c>
      <c r="E32" s="5">
        <v>1</v>
      </c>
      <c r="F32" s="5">
        <f t="shared" si="2"/>
        <v>1000</v>
      </c>
      <c r="G32" s="5">
        <f t="shared" si="3"/>
        <v>1000</v>
      </c>
      <c r="H32" s="5">
        <f t="shared" si="4"/>
        <v>12000</v>
      </c>
      <c r="I32" s="31">
        <v>6</v>
      </c>
      <c r="J32" s="5">
        <v>2</v>
      </c>
      <c r="K32" s="5">
        <v>1</v>
      </c>
      <c r="L32" s="5">
        <v>1000</v>
      </c>
      <c r="M32" s="5">
        <f t="shared" si="5"/>
        <v>2000</v>
      </c>
      <c r="N32" s="5">
        <f t="shared" si="6"/>
        <v>24000</v>
      </c>
      <c r="O32" s="12">
        <f t="shared" si="7"/>
        <v>1</v>
      </c>
      <c r="P32" s="12">
        <f t="shared" si="8"/>
        <v>0</v>
      </c>
      <c r="Q32" s="12">
        <f t="shared" si="9"/>
        <v>0</v>
      </c>
      <c r="R32" s="12">
        <f t="shared" si="10"/>
        <v>1000</v>
      </c>
      <c r="S32" s="12">
        <f t="shared" si="11"/>
        <v>12000</v>
      </c>
    </row>
    <row r="33" spans="1:19">
      <c r="A33" s="9">
        <v>28</v>
      </c>
      <c r="B33" s="38" t="s">
        <v>11</v>
      </c>
      <c r="C33" s="31">
        <v>6</v>
      </c>
      <c r="D33" s="5">
        <v>2</v>
      </c>
      <c r="E33" s="5">
        <v>0.7</v>
      </c>
      <c r="F33" s="5">
        <f t="shared" si="2"/>
        <v>700</v>
      </c>
      <c r="G33" s="5">
        <f t="shared" si="3"/>
        <v>1400</v>
      </c>
      <c r="H33" s="5">
        <f t="shared" si="4"/>
        <v>16800</v>
      </c>
      <c r="I33" s="31">
        <v>6</v>
      </c>
      <c r="J33" s="5">
        <v>0</v>
      </c>
      <c r="K33" s="5">
        <v>0</v>
      </c>
      <c r="L33" s="5">
        <v>1000</v>
      </c>
      <c r="M33" s="5">
        <f t="shared" si="5"/>
        <v>0</v>
      </c>
      <c r="N33" s="5">
        <f t="shared" si="6"/>
        <v>0</v>
      </c>
      <c r="O33" s="12">
        <f t="shared" si="7"/>
        <v>-2</v>
      </c>
      <c r="P33" s="12">
        <f t="shared" si="8"/>
        <v>-0.7</v>
      </c>
      <c r="Q33" s="12">
        <f t="shared" si="9"/>
        <v>300</v>
      </c>
      <c r="R33" s="12">
        <f t="shared" si="10"/>
        <v>-1400</v>
      </c>
      <c r="S33" s="12">
        <f t="shared" si="11"/>
        <v>-16800</v>
      </c>
    </row>
    <row r="35" spans="1:19">
      <c r="K35" s="1">
        <f>57200-49500</f>
        <v>7700</v>
      </c>
    </row>
  </sheetData>
  <mergeCells count="8">
    <mergeCell ref="O3:S3"/>
    <mergeCell ref="A2:S2"/>
    <mergeCell ref="A3:A4"/>
    <mergeCell ref="B3:B4"/>
    <mergeCell ref="D3:H3"/>
    <mergeCell ref="J3:N3"/>
    <mergeCell ref="C3:C4"/>
    <mergeCell ref="I3:I4"/>
  </mergeCells>
  <pageMargins left="0.23622047244094491" right="0" top="0" bottom="0" header="0" footer="0"/>
  <pageSetup paperSize="9" scale="4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4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F17" sqref="F17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11.42578125" style="1" customWidth="1"/>
    <col min="4" max="4" width="12" style="1" customWidth="1"/>
    <col min="5" max="5" width="19.42578125" style="1" customWidth="1"/>
    <col min="6" max="6" width="20" style="1" customWidth="1"/>
    <col min="7" max="7" width="14.5703125" style="1" customWidth="1"/>
    <col min="8" max="8" width="13" style="1" customWidth="1"/>
    <col min="9" max="9" width="12.140625" style="1" customWidth="1"/>
    <col min="10" max="10" width="16.4257812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47" t="s">
        <v>142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45" customHeight="1">
      <c r="A3" s="44" t="s">
        <v>51</v>
      </c>
      <c r="B3" s="44" t="s">
        <v>50</v>
      </c>
      <c r="C3" s="54" t="s">
        <v>130</v>
      </c>
      <c r="D3" s="48" t="s">
        <v>135</v>
      </c>
      <c r="E3" s="49"/>
      <c r="F3" s="49"/>
      <c r="G3" s="49"/>
      <c r="H3" s="49"/>
      <c r="I3" s="58" t="s">
        <v>130</v>
      </c>
      <c r="J3" s="48" t="s">
        <v>136</v>
      </c>
      <c r="K3" s="49"/>
      <c r="L3" s="49"/>
      <c r="M3" s="49"/>
      <c r="N3" s="49"/>
      <c r="O3" s="49" t="s">
        <v>117</v>
      </c>
      <c r="P3" s="49"/>
      <c r="Q3" s="49"/>
      <c r="R3" s="49"/>
      <c r="S3" s="49"/>
    </row>
    <row r="4" spans="1:19" ht="104.25" customHeight="1">
      <c r="A4" s="44"/>
      <c r="B4" s="44"/>
      <c r="C4" s="55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59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13"/>
      <c r="C5" s="13"/>
      <c r="D5" s="12">
        <f>SUM(D6:D24)</f>
        <v>173</v>
      </c>
      <c r="E5" s="12">
        <f t="shared" ref="E5:H5" si="0">SUM(E6:E24)</f>
        <v>41.400000000000006</v>
      </c>
      <c r="F5" s="12">
        <f t="shared" si="0"/>
        <v>41400</v>
      </c>
      <c r="G5" s="12">
        <f t="shared" si="0"/>
        <v>241950</v>
      </c>
      <c r="H5" s="12">
        <f t="shared" si="0"/>
        <v>2903400</v>
      </c>
      <c r="I5" s="12"/>
      <c r="J5" s="12">
        <f>SUM(J6:J24)</f>
        <v>173</v>
      </c>
      <c r="K5" s="12"/>
      <c r="L5" s="12"/>
      <c r="M5" s="12">
        <f>SUM(M6:M24)</f>
        <v>243350</v>
      </c>
      <c r="N5" s="12">
        <f>SUM(N6:N24)</f>
        <v>2920200</v>
      </c>
      <c r="O5" s="12">
        <f>J5-D5</f>
        <v>0</v>
      </c>
      <c r="P5" s="12">
        <f t="shared" ref="P5:S20" si="1">K5-E5</f>
        <v>-41.400000000000006</v>
      </c>
      <c r="Q5" s="12">
        <f t="shared" si="1"/>
        <v>-41400</v>
      </c>
      <c r="R5" s="12">
        <f t="shared" si="1"/>
        <v>1400</v>
      </c>
      <c r="S5" s="12">
        <f>N5-H5</f>
        <v>16800</v>
      </c>
    </row>
    <row r="6" spans="1:19">
      <c r="A6" s="9">
        <v>1</v>
      </c>
      <c r="B6" s="30" t="s">
        <v>35</v>
      </c>
      <c r="C6" s="32">
        <v>12</v>
      </c>
      <c r="D6" s="35">
        <v>1</v>
      </c>
      <c r="E6" s="34">
        <v>5.6</v>
      </c>
      <c r="F6" s="5">
        <f>E6*1000</f>
        <v>5600</v>
      </c>
      <c r="G6" s="5">
        <f>F6*D6</f>
        <v>5600</v>
      </c>
      <c r="H6" s="5">
        <f>G6*12</f>
        <v>67200</v>
      </c>
      <c r="I6" s="37">
        <v>12</v>
      </c>
      <c r="J6" s="37">
        <v>1</v>
      </c>
      <c r="K6" s="36">
        <v>5.6</v>
      </c>
      <c r="L6" s="5">
        <f>K6*1000</f>
        <v>5600</v>
      </c>
      <c r="M6" s="5">
        <f>L6*J6</f>
        <v>5600</v>
      </c>
      <c r="N6" s="5">
        <f>M6*12</f>
        <v>67200</v>
      </c>
      <c r="O6" s="12">
        <f t="shared" ref="O6:O24" si="2">J6-D6</f>
        <v>0</v>
      </c>
      <c r="P6" s="12">
        <f t="shared" si="1"/>
        <v>0</v>
      </c>
      <c r="Q6" s="12">
        <f t="shared" si="1"/>
        <v>0</v>
      </c>
      <c r="R6" s="12">
        <f t="shared" si="1"/>
        <v>0</v>
      </c>
      <c r="S6" s="12">
        <f t="shared" si="1"/>
        <v>0</v>
      </c>
    </row>
    <row r="7" spans="1:19">
      <c r="A7" s="9">
        <v>2</v>
      </c>
      <c r="B7" s="30" t="s">
        <v>20</v>
      </c>
      <c r="C7" s="32">
        <v>12</v>
      </c>
      <c r="D7" s="35">
        <v>1</v>
      </c>
      <c r="E7" s="34">
        <v>4.8</v>
      </c>
      <c r="F7" s="5">
        <f t="shared" ref="F7:F24" si="3">E7*1000</f>
        <v>4800</v>
      </c>
      <c r="G7" s="5">
        <f t="shared" ref="G7:G24" si="4">F7*D7</f>
        <v>4800</v>
      </c>
      <c r="H7" s="5">
        <f t="shared" ref="H7:H24" si="5">G7*12</f>
        <v>57600</v>
      </c>
      <c r="I7" s="37">
        <v>12</v>
      </c>
      <c r="J7" s="37">
        <v>1</v>
      </c>
      <c r="K7" s="36">
        <v>4.8</v>
      </c>
      <c r="L7" s="5">
        <f t="shared" ref="L7:L24" si="6">K7*1000</f>
        <v>4800</v>
      </c>
      <c r="M7" s="5">
        <f t="shared" ref="M7:M24" si="7">L7*J7</f>
        <v>4800</v>
      </c>
      <c r="N7" s="5">
        <f t="shared" ref="N7:N24" si="8">M7*12</f>
        <v>57600</v>
      </c>
      <c r="O7" s="12">
        <f t="shared" si="2"/>
        <v>0</v>
      </c>
      <c r="P7" s="12">
        <f t="shared" si="1"/>
        <v>0</v>
      </c>
      <c r="Q7" s="12">
        <f t="shared" si="1"/>
        <v>0</v>
      </c>
      <c r="R7" s="12">
        <f t="shared" si="1"/>
        <v>0</v>
      </c>
      <c r="S7" s="12">
        <f t="shared" si="1"/>
        <v>0</v>
      </c>
    </row>
    <row r="8" spans="1:19">
      <c r="A8" s="9">
        <v>3</v>
      </c>
      <c r="B8" s="30" t="s">
        <v>20</v>
      </c>
      <c r="C8" s="32">
        <v>12</v>
      </c>
      <c r="D8" s="35">
        <v>1</v>
      </c>
      <c r="E8" s="34">
        <v>4.5999999999999996</v>
      </c>
      <c r="F8" s="5">
        <f t="shared" si="3"/>
        <v>4600</v>
      </c>
      <c r="G8" s="5">
        <f t="shared" si="4"/>
        <v>4600</v>
      </c>
      <c r="H8" s="5">
        <f t="shared" si="5"/>
        <v>55200</v>
      </c>
      <c r="I8" s="37">
        <v>12</v>
      </c>
      <c r="J8" s="37">
        <v>1</v>
      </c>
      <c r="K8" s="36">
        <v>4.5999999999999996</v>
      </c>
      <c r="L8" s="5">
        <f t="shared" si="6"/>
        <v>4600</v>
      </c>
      <c r="M8" s="5">
        <f t="shared" si="7"/>
        <v>4600</v>
      </c>
      <c r="N8" s="5">
        <f t="shared" si="8"/>
        <v>55200</v>
      </c>
      <c r="O8" s="12">
        <f t="shared" si="2"/>
        <v>0</v>
      </c>
      <c r="P8" s="12">
        <f t="shared" si="1"/>
        <v>0</v>
      </c>
      <c r="Q8" s="12">
        <f t="shared" si="1"/>
        <v>0</v>
      </c>
      <c r="R8" s="12">
        <f t="shared" si="1"/>
        <v>0</v>
      </c>
      <c r="S8" s="12">
        <f t="shared" si="1"/>
        <v>0</v>
      </c>
    </row>
    <row r="9" spans="1:19">
      <c r="A9" s="9">
        <v>4</v>
      </c>
      <c r="B9" s="30" t="s">
        <v>20</v>
      </c>
      <c r="C9" s="32">
        <v>12</v>
      </c>
      <c r="D9" s="35">
        <v>1</v>
      </c>
      <c r="E9" s="34">
        <v>4.4000000000000004</v>
      </c>
      <c r="F9" s="5">
        <f t="shared" si="3"/>
        <v>4400</v>
      </c>
      <c r="G9" s="5">
        <f t="shared" si="4"/>
        <v>4400</v>
      </c>
      <c r="H9" s="5">
        <f t="shared" si="5"/>
        <v>52800</v>
      </c>
      <c r="I9" s="37">
        <v>12</v>
      </c>
      <c r="J9" s="37">
        <v>1</v>
      </c>
      <c r="K9" s="36">
        <v>4.4000000000000004</v>
      </c>
      <c r="L9" s="5">
        <f t="shared" si="6"/>
        <v>4400</v>
      </c>
      <c r="M9" s="5">
        <f t="shared" si="7"/>
        <v>4400</v>
      </c>
      <c r="N9" s="5">
        <f t="shared" si="8"/>
        <v>52800</v>
      </c>
      <c r="O9" s="12">
        <f t="shared" si="2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</row>
    <row r="10" spans="1:19">
      <c r="A10" s="9">
        <v>5</v>
      </c>
      <c r="B10" s="30" t="s">
        <v>6</v>
      </c>
      <c r="C10" s="32">
        <v>1</v>
      </c>
      <c r="D10" s="35">
        <v>4</v>
      </c>
      <c r="E10" s="34">
        <v>3.6</v>
      </c>
      <c r="F10" s="5">
        <f t="shared" si="3"/>
        <v>3600</v>
      </c>
      <c r="G10" s="5">
        <f t="shared" si="4"/>
        <v>14400</v>
      </c>
      <c r="H10" s="5">
        <f t="shared" si="5"/>
        <v>172800</v>
      </c>
      <c r="I10" s="37">
        <v>1</v>
      </c>
      <c r="J10" s="37">
        <v>4</v>
      </c>
      <c r="K10" s="36">
        <v>3.6</v>
      </c>
      <c r="L10" s="5">
        <f t="shared" si="6"/>
        <v>3600</v>
      </c>
      <c r="M10" s="5">
        <f t="shared" si="7"/>
        <v>14400</v>
      </c>
      <c r="N10" s="5">
        <f t="shared" si="8"/>
        <v>172800</v>
      </c>
      <c r="O10" s="12">
        <f t="shared" si="2"/>
        <v>0</v>
      </c>
      <c r="P10" s="12">
        <f t="shared" si="1"/>
        <v>0</v>
      </c>
      <c r="Q10" s="12">
        <f t="shared" si="1"/>
        <v>0</v>
      </c>
      <c r="R10" s="12">
        <f t="shared" si="1"/>
        <v>0</v>
      </c>
      <c r="S10" s="12">
        <f t="shared" si="1"/>
        <v>0</v>
      </c>
    </row>
    <row r="11" spans="1:19">
      <c r="A11" s="9">
        <v>6</v>
      </c>
      <c r="B11" s="30" t="s">
        <v>7</v>
      </c>
      <c r="C11" s="32">
        <v>3</v>
      </c>
      <c r="D11" s="35">
        <v>12</v>
      </c>
      <c r="E11" s="34">
        <v>2.2000000000000002</v>
      </c>
      <c r="F11" s="5">
        <f t="shared" si="3"/>
        <v>2200</v>
      </c>
      <c r="G11" s="5">
        <f t="shared" si="4"/>
        <v>26400</v>
      </c>
      <c r="H11" s="5">
        <f t="shared" si="5"/>
        <v>316800</v>
      </c>
      <c r="I11" s="37">
        <v>3</v>
      </c>
      <c r="J11" s="37">
        <v>12</v>
      </c>
      <c r="K11" s="36">
        <v>2.2000000000000002</v>
      </c>
      <c r="L11" s="5">
        <f t="shared" si="6"/>
        <v>2200</v>
      </c>
      <c r="M11" s="5">
        <f t="shared" si="7"/>
        <v>26400</v>
      </c>
      <c r="N11" s="5">
        <f t="shared" si="8"/>
        <v>316800</v>
      </c>
      <c r="O11" s="12">
        <f t="shared" si="2"/>
        <v>0</v>
      </c>
      <c r="P11" s="12">
        <f t="shared" si="1"/>
        <v>0</v>
      </c>
      <c r="Q11" s="12">
        <f t="shared" si="1"/>
        <v>0</v>
      </c>
      <c r="R11" s="12">
        <f t="shared" si="1"/>
        <v>0</v>
      </c>
      <c r="S11" s="12">
        <f t="shared" si="1"/>
        <v>0</v>
      </c>
    </row>
    <row r="12" spans="1:19">
      <c r="A12" s="9">
        <v>7</v>
      </c>
      <c r="B12" s="30" t="s">
        <v>7</v>
      </c>
      <c r="C12" s="32">
        <v>3</v>
      </c>
      <c r="D12" s="35">
        <v>4</v>
      </c>
      <c r="E12" s="34">
        <v>1.6</v>
      </c>
      <c r="F12" s="5">
        <f t="shared" si="3"/>
        <v>1600</v>
      </c>
      <c r="G12" s="5">
        <f t="shared" si="4"/>
        <v>6400</v>
      </c>
      <c r="H12" s="5">
        <f t="shared" si="5"/>
        <v>76800</v>
      </c>
      <c r="I12" s="37">
        <v>3</v>
      </c>
      <c r="J12" s="37">
        <v>4</v>
      </c>
      <c r="K12" s="36">
        <v>1.6</v>
      </c>
      <c r="L12" s="5">
        <f t="shared" si="6"/>
        <v>1600</v>
      </c>
      <c r="M12" s="5">
        <f t="shared" si="7"/>
        <v>6400</v>
      </c>
      <c r="N12" s="5">
        <f t="shared" si="8"/>
        <v>76800</v>
      </c>
      <c r="O12" s="12">
        <f t="shared" si="2"/>
        <v>0</v>
      </c>
      <c r="P12" s="12">
        <f t="shared" si="1"/>
        <v>0</v>
      </c>
      <c r="Q12" s="12">
        <f t="shared" si="1"/>
        <v>0</v>
      </c>
      <c r="R12" s="12">
        <f t="shared" si="1"/>
        <v>0</v>
      </c>
      <c r="S12" s="12">
        <f t="shared" si="1"/>
        <v>0</v>
      </c>
    </row>
    <row r="13" spans="1:19">
      <c r="A13" s="9">
        <v>8</v>
      </c>
      <c r="B13" s="30" t="s">
        <v>25</v>
      </c>
      <c r="C13" s="32">
        <v>4</v>
      </c>
      <c r="D13" s="35">
        <v>4</v>
      </c>
      <c r="E13" s="34">
        <v>2</v>
      </c>
      <c r="F13" s="5">
        <f t="shared" si="3"/>
        <v>2000</v>
      </c>
      <c r="G13" s="5">
        <f t="shared" si="4"/>
        <v>8000</v>
      </c>
      <c r="H13" s="5">
        <f t="shared" si="5"/>
        <v>96000</v>
      </c>
      <c r="I13" s="37">
        <v>4</v>
      </c>
      <c r="J13" s="37">
        <v>4</v>
      </c>
      <c r="K13" s="36">
        <v>2</v>
      </c>
      <c r="L13" s="5">
        <f t="shared" si="6"/>
        <v>2000</v>
      </c>
      <c r="M13" s="5">
        <f t="shared" si="7"/>
        <v>8000</v>
      </c>
      <c r="N13" s="5">
        <f t="shared" si="8"/>
        <v>96000</v>
      </c>
      <c r="O13" s="12">
        <f t="shared" si="2"/>
        <v>0</v>
      </c>
      <c r="P13" s="12">
        <f t="shared" si="1"/>
        <v>0</v>
      </c>
      <c r="Q13" s="12">
        <f t="shared" si="1"/>
        <v>0</v>
      </c>
      <c r="R13" s="12">
        <f t="shared" si="1"/>
        <v>0</v>
      </c>
      <c r="S13" s="12">
        <f t="shared" si="1"/>
        <v>0</v>
      </c>
    </row>
    <row r="14" spans="1:19">
      <c r="A14" s="9">
        <v>9</v>
      </c>
      <c r="B14" s="30" t="s">
        <v>9</v>
      </c>
      <c r="C14" s="32">
        <v>5</v>
      </c>
      <c r="D14" s="35">
        <v>13</v>
      </c>
      <c r="E14" s="34">
        <v>1.6</v>
      </c>
      <c r="F14" s="5">
        <f t="shared" si="3"/>
        <v>1600</v>
      </c>
      <c r="G14" s="5">
        <f t="shared" si="4"/>
        <v>20800</v>
      </c>
      <c r="H14" s="5">
        <f t="shared" si="5"/>
        <v>249600</v>
      </c>
      <c r="I14" s="37">
        <v>5</v>
      </c>
      <c r="J14" s="37">
        <v>13</v>
      </c>
      <c r="K14" s="36">
        <v>1.6</v>
      </c>
      <c r="L14" s="5">
        <f t="shared" si="6"/>
        <v>1600</v>
      </c>
      <c r="M14" s="5">
        <f t="shared" si="7"/>
        <v>20800</v>
      </c>
      <c r="N14" s="5">
        <f t="shared" si="8"/>
        <v>249600</v>
      </c>
      <c r="O14" s="12">
        <f t="shared" si="2"/>
        <v>0</v>
      </c>
      <c r="P14" s="12">
        <f t="shared" si="1"/>
        <v>0</v>
      </c>
      <c r="Q14" s="12">
        <f t="shared" si="1"/>
        <v>0</v>
      </c>
      <c r="R14" s="12">
        <f t="shared" si="1"/>
        <v>0</v>
      </c>
      <c r="S14" s="12">
        <f t="shared" si="1"/>
        <v>0</v>
      </c>
    </row>
    <row r="15" spans="1:19">
      <c r="A15" s="9">
        <v>10</v>
      </c>
      <c r="B15" s="30" t="s">
        <v>9</v>
      </c>
      <c r="C15" s="32">
        <v>5</v>
      </c>
      <c r="D15" s="35">
        <v>4</v>
      </c>
      <c r="E15" s="34">
        <v>1.5</v>
      </c>
      <c r="F15" s="5">
        <f t="shared" si="3"/>
        <v>1500</v>
      </c>
      <c r="G15" s="5">
        <f t="shared" si="4"/>
        <v>6000</v>
      </c>
      <c r="H15" s="5">
        <f t="shared" si="5"/>
        <v>72000</v>
      </c>
      <c r="I15" s="37">
        <v>5</v>
      </c>
      <c r="J15" s="37">
        <v>4</v>
      </c>
      <c r="K15" s="36">
        <v>1.5</v>
      </c>
      <c r="L15" s="5">
        <f t="shared" si="6"/>
        <v>1500</v>
      </c>
      <c r="M15" s="5">
        <f t="shared" si="7"/>
        <v>6000</v>
      </c>
      <c r="N15" s="5">
        <f t="shared" si="8"/>
        <v>72000</v>
      </c>
      <c r="O15" s="12">
        <f t="shared" si="2"/>
        <v>0</v>
      </c>
      <c r="P15" s="12">
        <f t="shared" si="1"/>
        <v>0</v>
      </c>
      <c r="Q15" s="12">
        <f t="shared" si="1"/>
        <v>0</v>
      </c>
      <c r="R15" s="12">
        <f t="shared" si="1"/>
        <v>0</v>
      </c>
      <c r="S15" s="12">
        <f t="shared" si="1"/>
        <v>0</v>
      </c>
    </row>
    <row r="16" spans="1:19">
      <c r="A16" s="9">
        <v>11</v>
      </c>
      <c r="B16" s="30" t="s">
        <v>11</v>
      </c>
      <c r="C16" s="32">
        <v>6</v>
      </c>
      <c r="D16" s="35">
        <v>6</v>
      </c>
      <c r="E16" s="34">
        <v>1.3</v>
      </c>
      <c r="F16" s="5">
        <f t="shared" si="3"/>
        <v>1300</v>
      </c>
      <c r="G16" s="5">
        <f t="shared" si="4"/>
        <v>7800</v>
      </c>
      <c r="H16" s="5">
        <f t="shared" si="5"/>
        <v>93600</v>
      </c>
      <c r="I16" s="37">
        <v>6</v>
      </c>
      <c r="J16" s="37">
        <v>8</v>
      </c>
      <c r="K16" s="36">
        <v>1.3</v>
      </c>
      <c r="L16" s="5">
        <f t="shared" si="6"/>
        <v>1300</v>
      </c>
      <c r="M16" s="5">
        <f t="shared" si="7"/>
        <v>10400</v>
      </c>
      <c r="N16" s="5">
        <f t="shared" si="8"/>
        <v>124800</v>
      </c>
      <c r="O16" s="12">
        <f t="shared" si="2"/>
        <v>2</v>
      </c>
      <c r="P16" s="12">
        <f t="shared" si="1"/>
        <v>0</v>
      </c>
      <c r="Q16" s="12">
        <f t="shared" si="1"/>
        <v>0</v>
      </c>
      <c r="R16" s="12">
        <f t="shared" si="1"/>
        <v>2600</v>
      </c>
      <c r="S16" s="12">
        <f t="shared" si="1"/>
        <v>31200</v>
      </c>
    </row>
    <row r="17" spans="1:19">
      <c r="A17" s="9">
        <v>12</v>
      </c>
      <c r="B17" s="30" t="s">
        <v>11</v>
      </c>
      <c r="C17" s="32">
        <v>6</v>
      </c>
      <c r="D17" s="35">
        <v>57</v>
      </c>
      <c r="E17" s="34">
        <v>1.2</v>
      </c>
      <c r="F17" s="5">
        <f t="shared" si="3"/>
        <v>1200</v>
      </c>
      <c r="G17" s="5">
        <f t="shared" si="4"/>
        <v>68400</v>
      </c>
      <c r="H17" s="5">
        <f t="shared" si="5"/>
        <v>820800</v>
      </c>
      <c r="I17" s="37">
        <v>6</v>
      </c>
      <c r="J17" s="37">
        <v>60</v>
      </c>
      <c r="K17" s="36">
        <v>1.2</v>
      </c>
      <c r="L17" s="5">
        <f t="shared" si="6"/>
        <v>1200</v>
      </c>
      <c r="M17" s="5">
        <f t="shared" si="7"/>
        <v>72000</v>
      </c>
      <c r="N17" s="5">
        <f t="shared" si="8"/>
        <v>864000</v>
      </c>
      <c r="O17" s="12">
        <f t="shared" si="2"/>
        <v>3</v>
      </c>
      <c r="P17" s="12">
        <f t="shared" si="1"/>
        <v>0</v>
      </c>
      <c r="Q17" s="12">
        <f t="shared" si="1"/>
        <v>0</v>
      </c>
      <c r="R17" s="12">
        <f t="shared" si="1"/>
        <v>3600</v>
      </c>
      <c r="S17" s="12">
        <f t="shared" si="1"/>
        <v>43200</v>
      </c>
    </row>
    <row r="18" spans="1:19">
      <c r="A18" s="9">
        <v>13</v>
      </c>
      <c r="B18" s="30" t="s">
        <v>9</v>
      </c>
      <c r="C18" s="32">
        <v>5</v>
      </c>
      <c r="D18" s="35">
        <v>5</v>
      </c>
      <c r="E18" s="34">
        <v>1.2</v>
      </c>
      <c r="F18" s="5">
        <f t="shared" si="3"/>
        <v>1200</v>
      </c>
      <c r="G18" s="5">
        <f t="shared" si="4"/>
        <v>6000</v>
      </c>
      <c r="H18" s="5">
        <f t="shared" si="5"/>
        <v>72000</v>
      </c>
      <c r="I18" s="37">
        <v>5</v>
      </c>
      <c r="J18" s="37">
        <v>5</v>
      </c>
      <c r="K18" s="36">
        <v>1.2</v>
      </c>
      <c r="L18" s="5">
        <f t="shared" si="6"/>
        <v>1200</v>
      </c>
      <c r="M18" s="5">
        <f t="shared" si="7"/>
        <v>6000</v>
      </c>
      <c r="N18" s="5">
        <f t="shared" si="8"/>
        <v>72000</v>
      </c>
      <c r="O18" s="12">
        <f t="shared" si="2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</row>
    <row r="19" spans="1:19">
      <c r="A19" s="9">
        <v>14</v>
      </c>
      <c r="B19" s="30" t="s">
        <v>11</v>
      </c>
      <c r="C19" s="32">
        <v>6</v>
      </c>
      <c r="D19" s="35">
        <v>8</v>
      </c>
      <c r="E19" s="34">
        <v>1.1499999999999999</v>
      </c>
      <c r="F19" s="5">
        <f t="shared" si="3"/>
        <v>1150</v>
      </c>
      <c r="G19" s="5">
        <f t="shared" si="4"/>
        <v>9200</v>
      </c>
      <c r="H19" s="5">
        <f t="shared" si="5"/>
        <v>110400</v>
      </c>
      <c r="I19" s="37">
        <v>6</v>
      </c>
      <c r="J19" s="37">
        <v>8</v>
      </c>
      <c r="K19" s="36">
        <v>1.1499999999999999</v>
      </c>
      <c r="L19" s="5">
        <f t="shared" si="6"/>
        <v>1150</v>
      </c>
      <c r="M19" s="5">
        <f t="shared" si="7"/>
        <v>9200</v>
      </c>
      <c r="N19" s="5">
        <f t="shared" si="8"/>
        <v>110400</v>
      </c>
      <c r="O19" s="12">
        <f t="shared" si="2"/>
        <v>0</v>
      </c>
      <c r="P19" s="12">
        <f t="shared" si="1"/>
        <v>0</v>
      </c>
      <c r="Q19" s="12">
        <f t="shared" si="1"/>
        <v>0</v>
      </c>
      <c r="R19" s="12">
        <f t="shared" si="1"/>
        <v>0</v>
      </c>
      <c r="S19" s="12">
        <f t="shared" si="1"/>
        <v>0</v>
      </c>
    </row>
    <row r="20" spans="1:19">
      <c r="A20" s="9">
        <v>15</v>
      </c>
      <c r="B20" s="30" t="s">
        <v>13</v>
      </c>
      <c r="C20" s="32">
        <v>8</v>
      </c>
      <c r="D20" s="35">
        <v>8</v>
      </c>
      <c r="E20" s="34">
        <v>1</v>
      </c>
      <c r="F20" s="5">
        <f t="shared" si="3"/>
        <v>1000</v>
      </c>
      <c r="G20" s="5">
        <f t="shared" si="4"/>
        <v>8000</v>
      </c>
      <c r="H20" s="5">
        <f t="shared" si="5"/>
        <v>96000</v>
      </c>
      <c r="I20" s="37">
        <v>8</v>
      </c>
      <c r="J20" s="37">
        <v>10</v>
      </c>
      <c r="K20" s="36">
        <v>1</v>
      </c>
      <c r="L20" s="5">
        <f t="shared" si="6"/>
        <v>1000</v>
      </c>
      <c r="M20" s="5">
        <f t="shared" si="7"/>
        <v>10000</v>
      </c>
      <c r="N20" s="5">
        <f t="shared" si="8"/>
        <v>120000</v>
      </c>
      <c r="O20" s="12">
        <f t="shared" si="2"/>
        <v>2</v>
      </c>
      <c r="P20" s="12">
        <f t="shared" si="1"/>
        <v>0</v>
      </c>
      <c r="Q20" s="12">
        <f t="shared" si="1"/>
        <v>0</v>
      </c>
      <c r="R20" s="12">
        <f t="shared" si="1"/>
        <v>2000</v>
      </c>
      <c r="S20" s="12">
        <f t="shared" si="1"/>
        <v>24000</v>
      </c>
    </row>
    <row r="21" spans="1:19">
      <c r="A21" s="9">
        <v>16</v>
      </c>
      <c r="B21" s="30" t="s">
        <v>11</v>
      </c>
      <c r="C21" s="32">
        <v>6</v>
      </c>
      <c r="D21" s="35">
        <v>16</v>
      </c>
      <c r="E21" s="34">
        <v>1</v>
      </c>
      <c r="F21" s="5">
        <f t="shared" si="3"/>
        <v>1000</v>
      </c>
      <c r="G21" s="5">
        <f t="shared" si="4"/>
        <v>16000</v>
      </c>
      <c r="H21" s="5">
        <f t="shared" si="5"/>
        <v>192000</v>
      </c>
      <c r="I21" s="37">
        <v>6</v>
      </c>
      <c r="J21" s="37">
        <v>11</v>
      </c>
      <c r="K21" s="36">
        <v>1</v>
      </c>
      <c r="L21" s="5">
        <f t="shared" si="6"/>
        <v>1000</v>
      </c>
      <c r="M21" s="5">
        <f t="shared" si="7"/>
        <v>11000</v>
      </c>
      <c r="N21" s="5">
        <f t="shared" si="8"/>
        <v>132000</v>
      </c>
      <c r="O21" s="12">
        <f t="shared" si="2"/>
        <v>-5</v>
      </c>
      <c r="P21" s="12">
        <f t="shared" ref="P21:P24" si="9">K21-E21</f>
        <v>0</v>
      </c>
      <c r="Q21" s="12">
        <f t="shared" ref="Q21:Q24" si="10">L21-F21</f>
        <v>0</v>
      </c>
      <c r="R21" s="12">
        <f t="shared" ref="R21:S24" si="11">M21-G21</f>
        <v>-5000</v>
      </c>
      <c r="S21" s="12">
        <f t="shared" si="11"/>
        <v>-60000</v>
      </c>
    </row>
    <row r="22" spans="1:19">
      <c r="A22" s="9">
        <v>17</v>
      </c>
      <c r="B22" s="30" t="s">
        <v>11</v>
      </c>
      <c r="C22" s="32">
        <v>6</v>
      </c>
      <c r="D22" s="35">
        <v>3</v>
      </c>
      <c r="E22" s="34">
        <v>0.9</v>
      </c>
      <c r="F22" s="5">
        <f t="shared" si="3"/>
        <v>900</v>
      </c>
      <c r="G22" s="5">
        <f t="shared" si="4"/>
        <v>2700</v>
      </c>
      <c r="H22" s="5">
        <f t="shared" si="5"/>
        <v>32400</v>
      </c>
      <c r="I22" s="37">
        <v>6</v>
      </c>
      <c r="J22" s="37">
        <v>3</v>
      </c>
      <c r="K22" s="36">
        <v>0.9</v>
      </c>
      <c r="L22" s="5">
        <f t="shared" si="6"/>
        <v>900</v>
      </c>
      <c r="M22" s="5">
        <f t="shared" si="7"/>
        <v>2700</v>
      </c>
      <c r="N22" s="5">
        <f t="shared" si="8"/>
        <v>32400</v>
      </c>
      <c r="O22" s="12">
        <f t="shared" si="2"/>
        <v>0</v>
      </c>
      <c r="P22" s="12">
        <f t="shared" si="9"/>
        <v>0</v>
      </c>
      <c r="Q22" s="12">
        <f t="shared" si="10"/>
        <v>0</v>
      </c>
      <c r="R22" s="12">
        <f t="shared" si="11"/>
        <v>0</v>
      </c>
      <c r="S22" s="12">
        <f t="shared" si="11"/>
        <v>0</v>
      </c>
    </row>
    <row r="23" spans="1:19">
      <c r="A23" s="9">
        <v>18</v>
      </c>
      <c r="B23" s="30" t="s">
        <v>13</v>
      </c>
      <c r="C23" s="32">
        <v>7</v>
      </c>
      <c r="D23" s="35">
        <v>24</v>
      </c>
      <c r="E23" s="34">
        <v>0.9</v>
      </c>
      <c r="F23" s="5">
        <f t="shared" si="3"/>
        <v>900</v>
      </c>
      <c r="G23" s="5">
        <f t="shared" si="4"/>
        <v>21600</v>
      </c>
      <c r="H23" s="5">
        <f t="shared" si="5"/>
        <v>259200</v>
      </c>
      <c r="I23" s="37">
        <v>7</v>
      </c>
      <c r="J23" s="37">
        <v>22</v>
      </c>
      <c r="K23" s="36">
        <v>0.9</v>
      </c>
      <c r="L23" s="5">
        <f t="shared" si="6"/>
        <v>900</v>
      </c>
      <c r="M23" s="5">
        <f t="shared" si="7"/>
        <v>19800</v>
      </c>
      <c r="N23" s="5">
        <f t="shared" si="8"/>
        <v>237600</v>
      </c>
      <c r="O23" s="12">
        <f t="shared" si="2"/>
        <v>-2</v>
      </c>
      <c r="P23" s="12">
        <f t="shared" si="9"/>
        <v>0</v>
      </c>
      <c r="Q23" s="12">
        <f t="shared" si="10"/>
        <v>0</v>
      </c>
      <c r="R23" s="12">
        <f t="shared" si="11"/>
        <v>-1800</v>
      </c>
      <c r="S23" s="12">
        <f t="shared" si="11"/>
        <v>-21600</v>
      </c>
    </row>
    <row r="24" spans="1:19">
      <c r="A24" s="9">
        <v>19</v>
      </c>
      <c r="B24" s="30" t="s">
        <v>13</v>
      </c>
      <c r="C24" s="32">
        <v>7</v>
      </c>
      <c r="D24" s="35">
        <v>1</v>
      </c>
      <c r="E24" s="34">
        <v>0.85</v>
      </c>
      <c r="F24" s="5">
        <f t="shared" si="3"/>
        <v>850</v>
      </c>
      <c r="G24" s="5">
        <f t="shared" si="4"/>
        <v>850</v>
      </c>
      <c r="H24" s="5">
        <f t="shared" si="5"/>
        <v>10200</v>
      </c>
      <c r="I24" s="37">
        <v>7</v>
      </c>
      <c r="J24" s="37">
        <v>1</v>
      </c>
      <c r="K24" s="36">
        <v>0.85</v>
      </c>
      <c r="L24" s="5">
        <f t="shared" si="6"/>
        <v>850</v>
      </c>
      <c r="M24" s="5">
        <f t="shared" si="7"/>
        <v>850</v>
      </c>
      <c r="N24" s="5">
        <f t="shared" si="8"/>
        <v>10200</v>
      </c>
      <c r="O24" s="12">
        <f t="shared" si="2"/>
        <v>0</v>
      </c>
      <c r="P24" s="12">
        <f t="shared" si="9"/>
        <v>0</v>
      </c>
      <c r="Q24" s="12">
        <f t="shared" si="10"/>
        <v>0</v>
      </c>
      <c r="R24" s="12">
        <f t="shared" si="11"/>
        <v>0</v>
      </c>
      <c r="S24" s="12">
        <f t="shared" si="11"/>
        <v>0</v>
      </c>
    </row>
  </sheetData>
  <mergeCells count="8">
    <mergeCell ref="A2:S2"/>
    <mergeCell ref="A3:A4"/>
    <mergeCell ref="B3:B4"/>
    <mergeCell ref="D3:H3"/>
    <mergeCell ref="J3:N3"/>
    <mergeCell ref="O3:S3"/>
    <mergeCell ref="I3:I4"/>
    <mergeCell ref="C3:C4"/>
  </mergeCells>
  <pageMargins left="0.23622047244094491" right="0" top="0" bottom="0" header="0" footer="0"/>
  <pageSetup paperSize="9" scale="4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9"/>
  <sheetViews>
    <sheetView view="pageBreakPreview" zoomScale="90" zoomScaleNormal="89" zoomScaleSheetLayoutView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25" sqref="B25"/>
    </sheetView>
  </sheetViews>
  <sheetFormatPr defaultColWidth="16" defaultRowHeight="15"/>
  <cols>
    <col min="1" max="1" width="5.5703125" style="4" customWidth="1"/>
    <col min="2" max="2" width="36.5703125" style="1" customWidth="1"/>
    <col min="3" max="3" width="11.42578125" style="1" customWidth="1"/>
    <col min="4" max="4" width="12" style="1" customWidth="1"/>
    <col min="5" max="5" width="15.42578125" style="1" customWidth="1"/>
    <col min="6" max="6" width="20" style="1" customWidth="1"/>
    <col min="7" max="7" width="14.5703125" style="1" customWidth="1"/>
    <col min="8" max="8" width="13" style="1" customWidth="1"/>
    <col min="9" max="9" width="12.140625" style="1" customWidth="1"/>
    <col min="10" max="10" width="16.42578125" style="1" customWidth="1"/>
    <col min="11" max="11" width="19.42578125" style="1" customWidth="1"/>
    <col min="12" max="12" width="20" style="1" customWidth="1"/>
    <col min="13" max="13" width="14.5703125" style="1" customWidth="1"/>
    <col min="14" max="14" width="13" style="1" customWidth="1"/>
    <col min="15" max="15" width="17" style="1" customWidth="1"/>
    <col min="16" max="16" width="19.42578125" style="1" customWidth="1"/>
    <col min="17" max="17" width="20" style="1" customWidth="1"/>
    <col min="18" max="18" width="14.5703125" style="1" customWidth="1"/>
    <col min="19" max="19" width="13" style="1" customWidth="1"/>
    <col min="20" max="16384" width="16" style="1"/>
  </cols>
  <sheetData>
    <row r="2" spans="1:19" ht="51" customHeight="1">
      <c r="A2" s="47" t="s">
        <v>141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45" customHeight="1">
      <c r="A3" s="44" t="s">
        <v>51</v>
      </c>
      <c r="B3" s="44" t="s">
        <v>50</v>
      </c>
      <c r="C3" s="54" t="s">
        <v>130</v>
      </c>
      <c r="D3" s="48" t="s">
        <v>140</v>
      </c>
      <c r="E3" s="49"/>
      <c r="F3" s="49"/>
      <c r="G3" s="49"/>
      <c r="H3" s="49"/>
      <c r="I3" s="58" t="s">
        <v>130</v>
      </c>
      <c r="J3" s="48"/>
      <c r="K3" s="49"/>
      <c r="L3" s="49"/>
      <c r="M3" s="49"/>
      <c r="N3" s="49"/>
      <c r="O3" s="49" t="s">
        <v>117</v>
      </c>
      <c r="P3" s="49"/>
      <c r="Q3" s="49"/>
      <c r="R3" s="49"/>
      <c r="S3" s="49"/>
    </row>
    <row r="4" spans="1:19" ht="104.25" customHeight="1">
      <c r="A4" s="44"/>
      <c r="B4" s="44"/>
      <c r="C4" s="55"/>
      <c r="D4" s="15" t="s">
        <v>1</v>
      </c>
      <c r="E4" s="16" t="s">
        <v>48</v>
      </c>
      <c r="F4" s="16" t="s">
        <v>47</v>
      </c>
      <c r="G4" s="16" t="s">
        <v>46</v>
      </c>
      <c r="H4" s="15" t="s">
        <v>45</v>
      </c>
      <c r="I4" s="59"/>
      <c r="J4" s="15" t="s">
        <v>1</v>
      </c>
      <c r="K4" s="16" t="s">
        <v>48</v>
      </c>
      <c r="L4" s="16" t="s">
        <v>47</v>
      </c>
      <c r="M4" s="16" t="s">
        <v>46</v>
      </c>
      <c r="N4" s="15" t="s">
        <v>45</v>
      </c>
      <c r="O4" s="15" t="s">
        <v>1</v>
      </c>
      <c r="P4" s="16" t="s">
        <v>48</v>
      </c>
      <c r="Q4" s="16" t="s">
        <v>47</v>
      </c>
      <c r="R4" s="16" t="s">
        <v>46</v>
      </c>
      <c r="S4" s="15" t="s">
        <v>45</v>
      </c>
    </row>
    <row r="5" spans="1:19" ht="18" customHeight="1">
      <c r="A5" s="14"/>
      <c r="B5" s="13"/>
      <c r="C5" s="13"/>
      <c r="D5" s="12">
        <f>SUM(D6:D19)</f>
        <v>51</v>
      </c>
      <c r="E5" s="12"/>
      <c r="F5" s="12"/>
      <c r="G5" s="12">
        <f>SUM(G6:G19)</f>
        <v>81000</v>
      </c>
      <c r="H5" s="12">
        <f>SUM(H6:H19)</f>
        <v>972000</v>
      </c>
      <c r="I5" s="12"/>
      <c r="J5" s="12">
        <f>SUM(J6:J19)</f>
        <v>0</v>
      </c>
      <c r="K5" s="12"/>
      <c r="L5" s="12"/>
      <c r="M5" s="12">
        <f>SUM(M6:M19)</f>
        <v>0</v>
      </c>
      <c r="N5" s="12">
        <f>SUM(N6:N19)</f>
        <v>0</v>
      </c>
      <c r="O5" s="12">
        <f>J5-D5</f>
        <v>-51</v>
      </c>
      <c r="P5" s="12">
        <f t="shared" ref="P5:S19" si="0">K5-E5</f>
        <v>0</v>
      </c>
      <c r="Q5" s="12">
        <f t="shared" si="0"/>
        <v>0</v>
      </c>
      <c r="R5" s="12">
        <f t="shared" si="0"/>
        <v>-81000</v>
      </c>
      <c r="S5" s="12">
        <f>N5-H5</f>
        <v>-972000</v>
      </c>
    </row>
    <row r="6" spans="1:19">
      <c r="A6" s="9">
        <v>1</v>
      </c>
      <c r="B6" s="30" t="s">
        <v>35</v>
      </c>
      <c r="C6" s="32">
        <v>12</v>
      </c>
      <c r="D6" s="32">
        <v>1</v>
      </c>
      <c r="E6" s="33">
        <v>5.4</v>
      </c>
      <c r="F6" s="5">
        <f>E6*1000</f>
        <v>5400</v>
      </c>
      <c r="G6" s="5">
        <f>F6*D6</f>
        <v>5400</v>
      </c>
      <c r="H6" s="5">
        <f>G6*12</f>
        <v>64800</v>
      </c>
      <c r="I6" s="37"/>
      <c r="J6" s="37"/>
      <c r="K6" s="36"/>
      <c r="L6" s="5"/>
      <c r="M6" s="5">
        <f>L6*J6</f>
        <v>0</v>
      </c>
      <c r="N6" s="5">
        <f>M6*12</f>
        <v>0</v>
      </c>
      <c r="O6" s="12">
        <f t="shared" ref="O6:O19" si="1">J6-D6</f>
        <v>-1</v>
      </c>
      <c r="P6" s="12">
        <f t="shared" si="0"/>
        <v>-5.4</v>
      </c>
      <c r="Q6" s="12">
        <f t="shared" si="0"/>
        <v>-5400</v>
      </c>
      <c r="R6" s="12">
        <f t="shared" si="0"/>
        <v>-5400</v>
      </c>
      <c r="S6" s="12">
        <f t="shared" si="0"/>
        <v>-64800</v>
      </c>
    </row>
    <row r="7" spans="1:19" ht="30">
      <c r="A7" s="9">
        <v>2</v>
      </c>
      <c r="B7" s="30" t="s">
        <v>139</v>
      </c>
      <c r="C7" s="32">
        <v>12</v>
      </c>
      <c r="D7" s="32">
        <v>1</v>
      </c>
      <c r="E7" s="33">
        <v>4.4000000000000004</v>
      </c>
      <c r="F7" s="5">
        <f t="shared" ref="F7:F19" si="2">E7*1000</f>
        <v>4400</v>
      </c>
      <c r="G7" s="5">
        <f t="shared" ref="G7:G19" si="3">F7*D7</f>
        <v>4400</v>
      </c>
      <c r="H7" s="5">
        <f t="shared" ref="H7:H19" si="4">G7*12</f>
        <v>52800</v>
      </c>
      <c r="I7" s="37"/>
      <c r="J7" s="37"/>
      <c r="K7" s="36"/>
      <c r="L7" s="5"/>
      <c r="M7" s="5">
        <f t="shared" ref="M7:M19" si="5">L7*J7</f>
        <v>0</v>
      </c>
      <c r="N7" s="5">
        <f t="shared" ref="N7:N19" si="6">M7*12</f>
        <v>0</v>
      </c>
      <c r="O7" s="12">
        <f t="shared" si="1"/>
        <v>-1</v>
      </c>
      <c r="P7" s="12">
        <f t="shared" si="0"/>
        <v>-4.4000000000000004</v>
      </c>
      <c r="Q7" s="12">
        <f t="shared" si="0"/>
        <v>-4400</v>
      </c>
      <c r="R7" s="12">
        <f t="shared" si="0"/>
        <v>-4400</v>
      </c>
      <c r="S7" s="12">
        <f t="shared" si="0"/>
        <v>-52800</v>
      </c>
    </row>
    <row r="8" spans="1:19">
      <c r="A8" s="9">
        <v>3</v>
      </c>
      <c r="B8" s="30" t="s">
        <v>23</v>
      </c>
      <c r="C8" s="32">
        <v>12</v>
      </c>
      <c r="D8" s="32">
        <v>1</v>
      </c>
      <c r="E8" s="33">
        <v>3.7</v>
      </c>
      <c r="F8" s="5">
        <f t="shared" si="2"/>
        <v>3700</v>
      </c>
      <c r="G8" s="5">
        <f t="shared" si="3"/>
        <v>3700</v>
      </c>
      <c r="H8" s="5">
        <f t="shared" si="4"/>
        <v>44400</v>
      </c>
      <c r="I8" s="37"/>
      <c r="J8" s="37"/>
      <c r="K8" s="36"/>
      <c r="L8" s="5"/>
      <c r="M8" s="5">
        <f t="shared" si="5"/>
        <v>0</v>
      </c>
      <c r="N8" s="5">
        <f t="shared" si="6"/>
        <v>0</v>
      </c>
      <c r="O8" s="12">
        <f t="shared" si="1"/>
        <v>-1</v>
      </c>
      <c r="P8" s="12">
        <f t="shared" si="0"/>
        <v>-3.7</v>
      </c>
      <c r="Q8" s="12">
        <f t="shared" si="0"/>
        <v>-3700</v>
      </c>
      <c r="R8" s="12">
        <f t="shared" si="0"/>
        <v>-3700</v>
      </c>
      <c r="S8" s="12">
        <f t="shared" si="0"/>
        <v>-44400</v>
      </c>
    </row>
    <row r="9" spans="1:19">
      <c r="A9" s="9">
        <v>4</v>
      </c>
      <c r="B9" s="30" t="s">
        <v>6</v>
      </c>
      <c r="C9" s="32">
        <v>1</v>
      </c>
      <c r="D9" s="32">
        <v>2</v>
      </c>
      <c r="E9" s="33">
        <v>3.1</v>
      </c>
      <c r="F9" s="5">
        <f t="shared" si="2"/>
        <v>3100</v>
      </c>
      <c r="G9" s="5">
        <f t="shared" si="3"/>
        <v>6200</v>
      </c>
      <c r="H9" s="5">
        <f t="shared" si="4"/>
        <v>74400</v>
      </c>
      <c r="I9" s="37"/>
      <c r="J9" s="37"/>
      <c r="K9" s="36"/>
      <c r="L9" s="5"/>
      <c r="M9" s="5">
        <f t="shared" si="5"/>
        <v>0</v>
      </c>
      <c r="N9" s="5">
        <f t="shared" si="6"/>
        <v>0</v>
      </c>
      <c r="O9" s="12">
        <f t="shared" si="1"/>
        <v>-2</v>
      </c>
      <c r="P9" s="12">
        <f t="shared" si="0"/>
        <v>-3.1</v>
      </c>
      <c r="Q9" s="12">
        <f t="shared" si="0"/>
        <v>-3100</v>
      </c>
      <c r="R9" s="12">
        <f t="shared" si="0"/>
        <v>-6200</v>
      </c>
      <c r="S9" s="12">
        <f t="shared" si="0"/>
        <v>-74400</v>
      </c>
    </row>
    <row r="10" spans="1:19">
      <c r="A10" s="9">
        <v>5</v>
      </c>
      <c r="B10" s="30" t="s">
        <v>7</v>
      </c>
      <c r="C10" s="32">
        <v>3</v>
      </c>
      <c r="D10" s="32">
        <v>2</v>
      </c>
      <c r="E10" s="33">
        <v>2</v>
      </c>
      <c r="F10" s="5">
        <f t="shared" si="2"/>
        <v>2000</v>
      </c>
      <c r="G10" s="5">
        <f t="shared" si="3"/>
        <v>4000</v>
      </c>
      <c r="H10" s="5">
        <f t="shared" si="4"/>
        <v>48000</v>
      </c>
      <c r="I10" s="37"/>
      <c r="J10" s="37"/>
      <c r="K10" s="36"/>
      <c r="L10" s="5"/>
      <c r="M10" s="5">
        <f t="shared" si="5"/>
        <v>0</v>
      </c>
      <c r="N10" s="5">
        <f t="shared" si="6"/>
        <v>0</v>
      </c>
      <c r="O10" s="12">
        <f t="shared" si="1"/>
        <v>-2</v>
      </c>
      <c r="P10" s="12">
        <f t="shared" si="0"/>
        <v>-2</v>
      </c>
      <c r="Q10" s="12">
        <f t="shared" si="0"/>
        <v>-2000</v>
      </c>
      <c r="R10" s="12">
        <f t="shared" si="0"/>
        <v>-4000</v>
      </c>
      <c r="S10" s="12">
        <f t="shared" si="0"/>
        <v>-48000</v>
      </c>
    </row>
    <row r="11" spans="1:19">
      <c r="A11" s="9">
        <v>6</v>
      </c>
      <c r="B11" s="30" t="s">
        <v>21</v>
      </c>
      <c r="C11" s="32">
        <v>3</v>
      </c>
      <c r="D11" s="32">
        <v>2</v>
      </c>
      <c r="E11" s="33">
        <v>2.8</v>
      </c>
      <c r="F11" s="5">
        <f t="shared" si="2"/>
        <v>2800</v>
      </c>
      <c r="G11" s="5">
        <f t="shared" si="3"/>
        <v>5600</v>
      </c>
      <c r="H11" s="5">
        <f t="shared" si="4"/>
        <v>67200</v>
      </c>
      <c r="I11" s="37"/>
      <c r="J11" s="37"/>
      <c r="K11" s="36"/>
      <c r="L11" s="5"/>
      <c r="M11" s="5">
        <f t="shared" si="5"/>
        <v>0</v>
      </c>
      <c r="N11" s="5">
        <f t="shared" si="6"/>
        <v>0</v>
      </c>
      <c r="O11" s="12">
        <f t="shared" si="1"/>
        <v>-2</v>
      </c>
      <c r="P11" s="12">
        <f t="shared" si="0"/>
        <v>-2.8</v>
      </c>
      <c r="Q11" s="12">
        <f t="shared" si="0"/>
        <v>-2800</v>
      </c>
      <c r="R11" s="12">
        <f t="shared" si="0"/>
        <v>-5600</v>
      </c>
      <c r="S11" s="12">
        <f t="shared" si="0"/>
        <v>-67200</v>
      </c>
    </row>
    <row r="12" spans="1:19">
      <c r="A12" s="9">
        <v>7</v>
      </c>
      <c r="B12" s="30" t="s">
        <v>7</v>
      </c>
      <c r="C12" s="32">
        <v>3</v>
      </c>
      <c r="D12" s="32">
        <v>2</v>
      </c>
      <c r="E12" s="33">
        <v>2.5</v>
      </c>
      <c r="F12" s="5">
        <f t="shared" si="2"/>
        <v>2500</v>
      </c>
      <c r="G12" s="5">
        <f t="shared" si="3"/>
        <v>5000</v>
      </c>
      <c r="H12" s="5">
        <f t="shared" si="4"/>
        <v>60000</v>
      </c>
      <c r="I12" s="37"/>
      <c r="J12" s="37"/>
      <c r="K12" s="36"/>
      <c r="L12" s="5"/>
      <c r="M12" s="5">
        <f t="shared" si="5"/>
        <v>0</v>
      </c>
      <c r="N12" s="5">
        <f t="shared" si="6"/>
        <v>0</v>
      </c>
      <c r="O12" s="12">
        <f t="shared" si="1"/>
        <v>-2</v>
      </c>
      <c r="P12" s="12">
        <f t="shared" si="0"/>
        <v>-2.5</v>
      </c>
      <c r="Q12" s="12">
        <f t="shared" si="0"/>
        <v>-2500</v>
      </c>
      <c r="R12" s="12">
        <f t="shared" si="0"/>
        <v>-5000</v>
      </c>
      <c r="S12" s="12">
        <f t="shared" si="0"/>
        <v>-60000</v>
      </c>
    </row>
    <row r="13" spans="1:19">
      <c r="A13" s="9">
        <v>8</v>
      </c>
      <c r="B13" s="30" t="s">
        <v>9</v>
      </c>
      <c r="C13" s="32">
        <v>5</v>
      </c>
      <c r="D13" s="32">
        <v>5</v>
      </c>
      <c r="E13" s="33">
        <v>1.5</v>
      </c>
      <c r="F13" s="5">
        <f t="shared" si="2"/>
        <v>1500</v>
      </c>
      <c r="G13" s="5">
        <f t="shared" si="3"/>
        <v>7500</v>
      </c>
      <c r="H13" s="5">
        <f t="shared" si="4"/>
        <v>90000</v>
      </c>
      <c r="I13" s="37"/>
      <c r="J13" s="37"/>
      <c r="K13" s="36"/>
      <c r="L13" s="5"/>
      <c r="M13" s="5">
        <f t="shared" si="5"/>
        <v>0</v>
      </c>
      <c r="N13" s="5">
        <f t="shared" si="6"/>
        <v>0</v>
      </c>
      <c r="O13" s="12">
        <f t="shared" si="1"/>
        <v>-5</v>
      </c>
      <c r="P13" s="12">
        <f t="shared" si="0"/>
        <v>-1.5</v>
      </c>
      <c r="Q13" s="12">
        <f t="shared" si="0"/>
        <v>-1500</v>
      </c>
      <c r="R13" s="12">
        <f t="shared" si="0"/>
        <v>-7500</v>
      </c>
      <c r="S13" s="12">
        <f t="shared" si="0"/>
        <v>-90000</v>
      </c>
    </row>
    <row r="14" spans="1:19">
      <c r="A14" s="9">
        <v>9</v>
      </c>
      <c r="B14" s="30" t="s">
        <v>9</v>
      </c>
      <c r="C14" s="32">
        <v>5</v>
      </c>
      <c r="D14" s="32">
        <v>6</v>
      </c>
      <c r="E14" s="33">
        <v>1.3</v>
      </c>
      <c r="F14" s="5">
        <f t="shared" si="2"/>
        <v>1300</v>
      </c>
      <c r="G14" s="5">
        <f t="shared" si="3"/>
        <v>7800</v>
      </c>
      <c r="H14" s="5">
        <f t="shared" si="4"/>
        <v>93600</v>
      </c>
      <c r="I14" s="37"/>
      <c r="J14" s="37"/>
      <c r="K14" s="36"/>
      <c r="L14" s="5"/>
      <c r="M14" s="5">
        <f t="shared" si="5"/>
        <v>0</v>
      </c>
      <c r="N14" s="5">
        <f t="shared" si="6"/>
        <v>0</v>
      </c>
      <c r="O14" s="12">
        <f t="shared" si="1"/>
        <v>-6</v>
      </c>
      <c r="P14" s="12">
        <f t="shared" si="0"/>
        <v>-1.3</v>
      </c>
      <c r="Q14" s="12">
        <f t="shared" si="0"/>
        <v>-1300</v>
      </c>
      <c r="R14" s="12">
        <f t="shared" si="0"/>
        <v>-7800</v>
      </c>
      <c r="S14" s="12">
        <f t="shared" si="0"/>
        <v>-93600</v>
      </c>
    </row>
    <row r="15" spans="1:19">
      <c r="A15" s="9">
        <v>10</v>
      </c>
      <c r="B15" s="30" t="s">
        <v>11</v>
      </c>
      <c r="C15" s="32">
        <v>6</v>
      </c>
      <c r="D15" s="32">
        <v>14</v>
      </c>
      <c r="E15" s="33">
        <v>1.2</v>
      </c>
      <c r="F15" s="5">
        <f t="shared" si="2"/>
        <v>1200</v>
      </c>
      <c r="G15" s="5">
        <f t="shared" si="3"/>
        <v>16800</v>
      </c>
      <c r="H15" s="5">
        <f t="shared" si="4"/>
        <v>201600</v>
      </c>
      <c r="I15" s="37"/>
      <c r="J15" s="37"/>
      <c r="K15" s="36"/>
      <c r="L15" s="5"/>
      <c r="M15" s="5">
        <f t="shared" si="5"/>
        <v>0</v>
      </c>
      <c r="N15" s="5">
        <f t="shared" si="6"/>
        <v>0</v>
      </c>
      <c r="O15" s="12">
        <f t="shared" si="1"/>
        <v>-14</v>
      </c>
      <c r="P15" s="12">
        <f t="shared" si="0"/>
        <v>-1.2</v>
      </c>
      <c r="Q15" s="12">
        <f t="shared" si="0"/>
        <v>-1200</v>
      </c>
      <c r="R15" s="12">
        <f t="shared" si="0"/>
        <v>-16800</v>
      </c>
      <c r="S15" s="12">
        <f t="shared" si="0"/>
        <v>-201600</v>
      </c>
    </row>
    <row r="16" spans="1:19">
      <c r="A16" s="9">
        <v>11</v>
      </c>
      <c r="B16" s="30" t="s">
        <v>9</v>
      </c>
      <c r="C16" s="32">
        <v>5</v>
      </c>
      <c r="D16" s="32">
        <v>6</v>
      </c>
      <c r="E16" s="33">
        <v>1.2</v>
      </c>
      <c r="F16" s="5">
        <f t="shared" si="2"/>
        <v>1200</v>
      </c>
      <c r="G16" s="5">
        <f t="shared" si="3"/>
        <v>7200</v>
      </c>
      <c r="H16" s="5">
        <f t="shared" si="4"/>
        <v>86400</v>
      </c>
      <c r="I16" s="37"/>
      <c r="J16" s="37"/>
      <c r="K16" s="36"/>
      <c r="L16" s="5"/>
      <c r="M16" s="5">
        <f t="shared" si="5"/>
        <v>0</v>
      </c>
      <c r="N16" s="5">
        <f t="shared" si="6"/>
        <v>0</v>
      </c>
      <c r="O16" s="12">
        <f t="shared" si="1"/>
        <v>-6</v>
      </c>
      <c r="P16" s="12">
        <f t="shared" si="0"/>
        <v>-1.2</v>
      </c>
      <c r="Q16" s="12">
        <f t="shared" si="0"/>
        <v>-1200</v>
      </c>
      <c r="R16" s="12">
        <f t="shared" si="0"/>
        <v>-7200</v>
      </c>
      <c r="S16" s="12">
        <f t="shared" si="0"/>
        <v>-86400</v>
      </c>
    </row>
    <row r="17" spans="1:19">
      <c r="A17" s="9">
        <v>12</v>
      </c>
      <c r="B17" s="30" t="s">
        <v>11</v>
      </c>
      <c r="C17" s="32">
        <v>6</v>
      </c>
      <c r="D17" s="32">
        <v>6</v>
      </c>
      <c r="E17" s="33">
        <v>0.9</v>
      </c>
      <c r="F17" s="5">
        <f t="shared" si="2"/>
        <v>900</v>
      </c>
      <c r="G17" s="5">
        <f t="shared" si="3"/>
        <v>5400</v>
      </c>
      <c r="H17" s="5">
        <f t="shared" si="4"/>
        <v>64800</v>
      </c>
      <c r="I17" s="37"/>
      <c r="J17" s="37"/>
      <c r="K17" s="36"/>
      <c r="L17" s="5"/>
      <c r="M17" s="5">
        <f t="shared" si="5"/>
        <v>0</v>
      </c>
      <c r="N17" s="5">
        <f t="shared" si="6"/>
        <v>0</v>
      </c>
      <c r="O17" s="12">
        <f t="shared" si="1"/>
        <v>-6</v>
      </c>
      <c r="P17" s="12">
        <f t="shared" si="0"/>
        <v>-0.9</v>
      </c>
      <c r="Q17" s="12">
        <f t="shared" si="0"/>
        <v>-900</v>
      </c>
      <c r="R17" s="12">
        <f t="shared" si="0"/>
        <v>-5400</v>
      </c>
      <c r="S17" s="12">
        <f t="shared" si="0"/>
        <v>-64800</v>
      </c>
    </row>
    <row r="18" spans="1:19">
      <c r="A18" s="9">
        <v>13</v>
      </c>
      <c r="B18" s="30" t="s">
        <v>13</v>
      </c>
      <c r="C18" s="32">
        <v>8</v>
      </c>
      <c r="D18" s="32">
        <v>2</v>
      </c>
      <c r="E18" s="33">
        <v>0.7</v>
      </c>
      <c r="F18" s="5">
        <f t="shared" si="2"/>
        <v>700</v>
      </c>
      <c r="G18" s="5">
        <f t="shared" si="3"/>
        <v>1400</v>
      </c>
      <c r="H18" s="5">
        <f t="shared" si="4"/>
        <v>16800</v>
      </c>
      <c r="I18" s="37"/>
      <c r="J18" s="37"/>
      <c r="K18" s="36"/>
      <c r="L18" s="5"/>
      <c r="M18" s="5">
        <f t="shared" si="5"/>
        <v>0</v>
      </c>
      <c r="N18" s="5">
        <f t="shared" si="6"/>
        <v>0</v>
      </c>
      <c r="O18" s="12">
        <f t="shared" si="1"/>
        <v>-2</v>
      </c>
      <c r="P18" s="12">
        <f t="shared" si="0"/>
        <v>-0.7</v>
      </c>
      <c r="Q18" s="12">
        <f t="shared" si="0"/>
        <v>-700</v>
      </c>
      <c r="R18" s="12">
        <f t="shared" si="0"/>
        <v>-1400</v>
      </c>
      <c r="S18" s="12">
        <f t="shared" si="0"/>
        <v>-16800</v>
      </c>
    </row>
    <row r="19" spans="1:19">
      <c r="A19" s="9">
        <v>14</v>
      </c>
      <c r="B19" s="30" t="s">
        <v>13</v>
      </c>
      <c r="C19" s="32">
        <v>8</v>
      </c>
      <c r="D19" s="32">
        <v>1</v>
      </c>
      <c r="E19" s="33">
        <v>0.6</v>
      </c>
      <c r="F19" s="5">
        <f t="shared" si="2"/>
        <v>600</v>
      </c>
      <c r="G19" s="5">
        <f t="shared" si="3"/>
        <v>600</v>
      </c>
      <c r="H19" s="5">
        <f t="shared" si="4"/>
        <v>7200</v>
      </c>
      <c r="I19" s="37"/>
      <c r="J19" s="37"/>
      <c r="K19" s="36"/>
      <c r="L19" s="5"/>
      <c r="M19" s="5">
        <f t="shared" si="5"/>
        <v>0</v>
      </c>
      <c r="N19" s="5">
        <f t="shared" si="6"/>
        <v>0</v>
      </c>
      <c r="O19" s="12">
        <f t="shared" si="1"/>
        <v>-1</v>
      </c>
      <c r="P19" s="12">
        <f t="shared" si="0"/>
        <v>-0.6</v>
      </c>
      <c r="Q19" s="12">
        <f t="shared" si="0"/>
        <v>-600</v>
      </c>
      <c r="R19" s="12">
        <f t="shared" si="0"/>
        <v>-600</v>
      </c>
      <c r="S19" s="12">
        <f t="shared" si="0"/>
        <v>-7200</v>
      </c>
    </row>
  </sheetData>
  <mergeCells count="8">
    <mergeCell ref="A2:S2"/>
    <mergeCell ref="A3:A4"/>
    <mergeCell ref="B3:B4"/>
    <mergeCell ref="C3:C4"/>
    <mergeCell ref="D3:H3"/>
    <mergeCell ref="I3:I4"/>
    <mergeCell ref="J3:N3"/>
    <mergeCell ref="O3:S3"/>
  </mergeCells>
  <pageMargins left="0.23622047244094491" right="0" top="0" bottom="0" header="0" footer="0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სულ</vt:lpstr>
      <vt:lpstr>სამინ.აპარატ.</vt:lpstr>
      <vt:lpstr>რეგულირება</vt:lpstr>
      <vt:lpstr>საყვარელიძე</vt:lpstr>
      <vt:lpstr>სოც.სააგენტო</vt:lpstr>
      <vt:lpstr>ტრეფიკინგი</vt:lpstr>
      <vt:lpstr>საგანგებო</vt:lpstr>
      <vt:lpstr>დევნილები</vt:lpstr>
      <vt:lpstr>დასაქმებაა</vt:lpstr>
      <vt:lpstr>დასაქმებაა!Print_Area</vt:lpstr>
      <vt:lpstr>დევნილები!Print_Area</vt:lpstr>
      <vt:lpstr>რეგულირება!Print_Area</vt:lpstr>
      <vt:lpstr>საგანგებო!Print_Area</vt:lpstr>
      <vt:lpstr>სამინ.აპარატ.!Print_Area</vt:lpstr>
      <vt:lpstr>საყვარელიძე!Print_Area</vt:lpstr>
      <vt:lpstr>სოც.სააგენტო!Print_Area</vt:lpstr>
      <vt:lpstr>სულ!Print_Area</vt:lpstr>
      <vt:lpstr>ტრეფიკინგი!Print_Area</vt:lpstr>
      <vt:lpstr>დასაქმებაა!Print_Titles</vt:lpstr>
      <vt:lpstr>დევნილები!Print_Titles</vt:lpstr>
      <vt:lpstr>რეგულირება!Print_Titles</vt:lpstr>
      <vt:lpstr>საგანგებო!Print_Titles</vt:lpstr>
      <vt:lpstr>სამინ.აპარატ.!Print_Titles</vt:lpstr>
      <vt:lpstr>საყვარელიძე!Print_Titles</vt:lpstr>
      <vt:lpstr>სოც.სააგენტო!Print_Titles</vt:lpstr>
      <vt:lpstr>ტრეფიკინგი!Print_Titles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Darejan Iakobishvili</dc:creator>
  <cp:keywords/>
  <dc:description/>
  <cp:lastModifiedBy>Darejan Iakobishvili</cp:lastModifiedBy>
  <cp:lastPrinted>2019-03-05T05:57:43Z</cp:lastPrinted>
  <dcterms:created xsi:type="dcterms:W3CDTF">2018-11-02T06:15:00Z</dcterms:created>
  <dcterms:modified xsi:type="dcterms:W3CDTF">2020-02-04T13:26:06Z</dcterms:modified>
  <cp:category/>
  <cp:contentStatus/>
</cp:coreProperties>
</file>